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05F2CB3E-483A-4AA8-963C-BA56A40D506F}" xr6:coauthVersionLast="47" xr6:coauthVersionMax="47" xr10:uidLastSave="{00000000-0000-0000-0000-000000000000}"/>
  <bookViews>
    <workbookView xWindow="-108" yWindow="-108" windowWidth="23256" windowHeight="12576" tabRatio="692" activeTab="8" xr2:uid="{00000000-000D-0000-FFFF-FFFF00000000}"/>
  </bookViews>
  <sheets>
    <sheet name="Eschtal" sheetId="85" r:id="rId1"/>
    <sheet name="+6720" sheetId="124" r:id="rId2"/>
    <sheet name="+7160" sheetId="142" r:id="rId3"/>
    <sheet name="+7780" sheetId="143" r:id="rId4"/>
    <sheet name="+8320" sheetId="144" r:id="rId5"/>
    <sheet name="+8860 (j2-E)" sheetId="145" r:id="rId6"/>
    <sheet name="+8860 (C2-A5) " sheetId="146" r:id="rId7"/>
    <sheet name="+9200" sheetId="147" r:id="rId8"/>
    <sheet name="Total" sheetId="134" r:id="rId9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'+6720'!$B$2:$P$37</definedName>
    <definedName name="_xlnm.Print_Area" localSheetId="2">'+7160'!$B$2:$P$36</definedName>
    <definedName name="_xlnm.Print_Area" localSheetId="3">'+7780'!$B$2:$Q$31</definedName>
    <definedName name="_xlnm.Print_Area" localSheetId="4">'+8320'!$B$2:$Q$33</definedName>
    <definedName name="_xlnm.Print_Area" localSheetId="6">'+8860 (C2-A5) '!$B$2:$N$18</definedName>
    <definedName name="_xlnm.Print_Area" localSheetId="5">'+8860 (j2-E)'!$B$2:$O$20</definedName>
    <definedName name="_xlnm.Print_Area" localSheetId="7">'+9200'!$B$2:$L$15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6">'+8860 (C2-A5) '!$2:$5</definedName>
    <definedName name="_xlnm.Print_Titles" localSheetId="5">'+8860 (j2-E)'!$2:$5</definedName>
    <definedName name="_xlnm.Print_Titles" localSheetId="7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34" l="1"/>
  <c r="G8" i="13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Q8" i="134"/>
  <c r="O8" i="134"/>
  <c r="M8" i="134"/>
  <c r="L8" i="134"/>
  <c r="K8" i="134"/>
  <c r="I8" i="134"/>
  <c r="H11" i="146"/>
  <c r="J11" i="146" s="1"/>
  <c r="H10" i="146"/>
  <c r="L10" i="146" s="1"/>
  <c r="H8" i="146"/>
  <c r="L8" i="146" s="1"/>
  <c r="I7" i="146"/>
  <c r="I6" i="146"/>
  <c r="M13" i="146"/>
  <c r="L13" i="146"/>
  <c r="K13" i="146"/>
  <c r="J13" i="146"/>
  <c r="J10" i="146"/>
  <c r="J9" i="146"/>
  <c r="H9" i="146"/>
  <c r="K9" i="146" s="1"/>
  <c r="K12" i="146" s="1"/>
  <c r="M8" i="146"/>
  <c r="J8" i="146"/>
  <c r="J7" i="146"/>
  <c r="H7" i="146"/>
  <c r="C7" i="146"/>
  <c r="C8" i="146" s="1"/>
  <c r="J6" i="146"/>
  <c r="H6" i="146"/>
  <c r="M6" i="146" s="1"/>
  <c r="L12" i="145"/>
  <c r="H13" i="145"/>
  <c r="J13" i="145" s="1"/>
  <c r="H12" i="145"/>
  <c r="H11" i="145"/>
  <c r="K11" i="145" s="1"/>
  <c r="H10" i="145"/>
  <c r="L10" i="145" s="1"/>
  <c r="H9" i="145"/>
  <c r="M9" i="145" s="1"/>
  <c r="I7" i="145"/>
  <c r="I6" i="145"/>
  <c r="N15" i="145"/>
  <c r="M15" i="145"/>
  <c r="L15" i="145"/>
  <c r="K15" i="145"/>
  <c r="J15" i="145"/>
  <c r="M12" i="145"/>
  <c r="J12" i="145"/>
  <c r="M11" i="145"/>
  <c r="J11" i="145"/>
  <c r="N10" i="145"/>
  <c r="M10" i="145"/>
  <c r="J10" i="145"/>
  <c r="N9" i="145"/>
  <c r="J9" i="145"/>
  <c r="N8" i="145"/>
  <c r="M8" i="145"/>
  <c r="J8" i="145"/>
  <c r="H8" i="145"/>
  <c r="L8" i="145" s="1"/>
  <c r="J7" i="145"/>
  <c r="H7" i="145"/>
  <c r="N7" i="145" s="1"/>
  <c r="C7" i="145"/>
  <c r="C8" i="145" s="1"/>
  <c r="C9" i="145" s="1"/>
  <c r="C10" i="145" s="1"/>
  <c r="C11" i="145" s="1"/>
  <c r="C12" i="145" s="1"/>
  <c r="C13" i="145" s="1"/>
  <c r="J6" i="145"/>
  <c r="H6" i="145"/>
  <c r="N6" i="145" s="1"/>
  <c r="H26" i="144"/>
  <c r="J26" i="144" s="1"/>
  <c r="K28" i="144"/>
  <c r="H24" i="144"/>
  <c r="K24" i="144" s="1"/>
  <c r="H22" i="144"/>
  <c r="L22" i="144" s="1"/>
  <c r="H21" i="144"/>
  <c r="L20" i="144"/>
  <c r="H20" i="144"/>
  <c r="K18" i="144"/>
  <c r="H18" i="144"/>
  <c r="H17" i="144"/>
  <c r="P17" i="144" s="1"/>
  <c r="N16" i="144"/>
  <c r="M16" i="144"/>
  <c r="J16" i="144"/>
  <c r="H16" i="144"/>
  <c r="N15" i="144"/>
  <c r="J15" i="144"/>
  <c r="H15" i="144"/>
  <c r="M15" i="144" s="1"/>
  <c r="N14" i="144"/>
  <c r="J14" i="144"/>
  <c r="H14" i="144"/>
  <c r="M14" i="144" s="1"/>
  <c r="H12" i="144"/>
  <c r="N12" i="144" s="1"/>
  <c r="H11" i="144"/>
  <c r="M11" i="144" s="1"/>
  <c r="H9" i="144"/>
  <c r="M9" i="144" s="1"/>
  <c r="I6" i="144"/>
  <c r="P28" i="144"/>
  <c r="O28" i="144"/>
  <c r="N28" i="144"/>
  <c r="M28" i="144"/>
  <c r="L28" i="144"/>
  <c r="J28" i="144"/>
  <c r="H25" i="144"/>
  <c r="N25" i="144" s="1"/>
  <c r="O24" i="144"/>
  <c r="N24" i="144"/>
  <c r="M24" i="144"/>
  <c r="O23" i="144"/>
  <c r="N23" i="144"/>
  <c r="H23" i="144"/>
  <c r="M23" i="144" s="1"/>
  <c r="N22" i="144"/>
  <c r="O21" i="144"/>
  <c r="N21" i="144"/>
  <c r="M21" i="144"/>
  <c r="O20" i="144"/>
  <c r="N20" i="144"/>
  <c r="M20" i="144"/>
  <c r="H19" i="144"/>
  <c r="N19" i="144" s="1"/>
  <c r="N18" i="144"/>
  <c r="M18" i="144"/>
  <c r="N17" i="144"/>
  <c r="J17" i="144"/>
  <c r="P13" i="144"/>
  <c r="J13" i="144"/>
  <c r="H13" i="144"/>
  <c r="O13" i="144" s="1"/>
  <c r="P12" i="144"/>
  <c r="J12" i="144"/>
  <c r="O12" i="144"/>
  <c r="N11" i="144"/>
  <c r="J11" i="144"/>
  <c r="P10" i="144"/>
  <c r="O10" i="144"/>
  <c r="N10" i="144"/>
  <c r="J10" i="144"/>
  <c r="H10" i="144"/>
  <c r="M10" i="144" s="1"/>
  <c r="P9" i="144"/>
  <c r="N9" i="144"/>
  <c r="J9" i="144"/>
  <c r="O9" i="144"/>
  <c r="P8" i="144"/>
  <c r="O8" i="144"/>
  <c r="M8" i="144"/>
  <c r="J8" i="144"/>
  <c r="H8" i="144"/>
  <c r="N8" i="144" s="1"/>
  <c r="M7" i="144"/>
  <c r="J7" i="144"/>
  <c r="I7" i="144"/>
  <c r="H7" i="144"/>
  <c r="C7" i="144"/>
  <c r="C8" i="144" s="1"/>
  <c r="C9" i="144" s="1"/>
  <c r="C10" i="144" s="1"/>
  <c r="C11" i="144" s="1"/>
  <c r="J6" i="144"/>
  <c r="H6" i="144"/>
  <c r="H24" i="143"/>
  <c r="J24" i="143" s="1"/>
  <c r="K27" i="143"/>
  <c r="K26" i="143"/>
  <c r="K25" i="143"/>
  <c r="C23" i="143"/>
  <c r="H22" i="143"/>
  <c r="L22" i="143" s="1"/>
  <c r="H21" i="143"/>
  <c r="L21" i="143"/>
  <c r="H17" i="143"/>
  <c r="H13" i="143"/>
  <c r="N13" i="143" s="1"/>
  <c r="H12" i="143"/>
  <c r="P12" i="143" s="1"/>
  <c r="H11" i="143"/>
  <c r="P11" i="143" s="1"/>
  <c r="P26" i="143"/>
  <c r="O26" i="143"/>
  <c r="N26" i="143"/>
  <c r="M26" i="143"/>
  <c r="L26" i="143"/>
  <c r="J26" i="143"/>
  <c r="H23" i="143"/>
  <c r="M23" i="143" s="1"/>
  <c r="P22" i="143"/>
  <c r="N22" i="143"/>
  <c r="M22" i="143"/>
  <c r="P21" i="143"/>
  <c r="N21" i="143"/>
  <c r="M21" i="143"/>
  <c r="P20" i="143"/>
  <c r="H20" i="143"/>
  <c r="M20" i="143" s="1"/>
  <c r="M19" i="143"/>
  <c r="H19" i="143"/>
  <c r="N19" i="143" s="1"/>
  <c r="M18" i="143"/>
  <c r="H18" i="143"/>
  <c r="N18" i="143" s="1"/>
  <c r="M17" i="143"/>
  <c r="H16" i="143"/>
  <c r="M16" i="143" s="1"/>
  <c r="P15" i="143"/>
  <c r="M15" i="143"/>
  <c r="J15" i="143"/>
  <c r="H15" i="143"/>
  <c r="O15" i="143" s="1"/>
  <c r="P14" i="143"/>
  <c r="O14" i="143"/>
  <c r="M14" i="143"/>
  <c r="J14" i="143"/>
  <c r="H14" i="143"/>
  <c r="N14" i="143" s="1"/>
  <c r="P13" i="143"/>
  <c r="O13" i="143"/>
  <c r="M13" i="143"/>
  <c r="J13" i="143"/>
  <c r="M12" i="143"/>
  <c r="J12" i="143"/>
  <c r="M11" i="143"/>
  <c r="J11" i="143"/>
  <c r="P10" i="143"/>
  <c r="M10" i="143"/>
  <c r="J10" i="143"/>
  <c r="H10" i="143"/>
  <c r="O10" i="143" s="1"/>
  <c r="P9" i="143"/>
  <c r="M9" i="143"/>
  <c r="J9" i="143"/>
  <c r="H9" i="143"/>
  <c r="O9" i="143" s="1"/>
  <c r="P8" i="143"/>
  <c r="O8" i="143"/>
  <c r="M8" i="143"/>
  <c r="J8" i="143"/>
  <c r="H8" i="143"/>
  <c r="L8" i="143" s="1"/>
  <c r="P7" i="143"/>
  <c r="L7" i="143"/>
  <c r="J7" i="143"/>
  <c r="I7" i="143"/>
  <c r="H7" i="143"/>
  <c r="C7" i="143"/>
  <c r="C8" i="143" s="1"/>
  <c r="C9" i="143" s="1"/>
  <c r="C10" i="143" s="1"/>
  <c r="C11" i="143" s="1"/>
  <c r="C12" i="143" s="1"/>
  <c r="C13" i="143" s="1"/>
  <c r="P6" i="143"/>
  <c r="J6" i="143"/>
  <c r="I6" i="143"/>
  <c r="H6" i="143"/>
  <c r="K31" i="142"/>
  <c r="H29" i="142"/>
  <c r="J29" i="142" s="1"/>
  <c r="H12" i="142"/>
  <c r="H11" i="142"/>
  <c r="O11" i="142" s="1"/>
  <c r="K7" i="142"/>
  <c r="K30" i="142" s="1"/>
  <c r="H8" i="142"/>
  <c r="K8" i="142" s="1"/>
  <c r="O8" i="142"/>
  <c r="L8" i="142"/>
  <c r="J8" i="142"/>
  <c r="N8" i="142"/>
  <c r="O31" i="142"/>
  <c r="N31" i="142"/>
  <c r="M31" i="142"/>
  <c r="L31" i="142"/>
  <c r="J31" i="142"/>
  <c r="H28" i="142"/>
  <c r="L28" i="142" s="1"/>
  <c r="O27" i="142"/>
  <c r="M27" i="142"/>
  <c r="L27" i="142"/>
  <c r="H27" i="142"/>
  <c r="O26" i="142"/>
  <c r="M26" i="142"/>
  <c r="H26" i="142"/>
  <c r="L26" i="142" s="1"/>
  <c r="O25" i="142"/>
  <c r="H25" i="142"/>
  <c r="L25" i="142" s="1"/>
  <c r="O24" i="142"/>
  <c r="M24" i="142"/>
  <c r="H24" i="142"/>
  <c r="L24" i="142" s="1"/>
  <c r="O23" i="142"/>
  <c r="H23" i="142"/>
  <c r="L23" i="142" s="1"/>
  <c r="L22" i="142"/>
  <c r="H22" i="142"/>
  <c r="M22" i="142" s="1"/>
  <c r="L21" i="142"/>
  <c r="H21" i="142"/>
  <c r="M21" i="142" s="1"/>
  <c r="H20" i="142"/>
  <c r="L20" i="142" s="1"/>
  <c r="H19" i="142"/>
  <c r="L19" i="142" s="1"/>
  <c r="N18" i="142"/>
  <c r="L18" i="142"/>
  <c r="J18" i="142"/>
  <c r="H18" i="142"/>
  <c r="O18" i="142" s="1"/>
  <c r="O17" i="142"/>
  <c r="L17" i="142"/>
  <c r="J17" i="142"/>
  <c r="H17" i="142"/>
  <c r="N17" i="142" s="1"/>
  <c r="O16" i="142"/>
  <c r="L16" i="142"/>
  <c r="J16" i="142"/>
  <c r="H16" i="142"/>
  <c r="N16" i="142" s="1"/>
  <c r="O15" i="142"/>
  <c r="L15" i="142"/>
  <c r="J15" i="142"/>
  <c r="H15" i="142"/>
  <c r="M15" i="142" s="1"/>
  <c r="L14" i="142"/>
  <c r="J14" i="142"/>
  <c r="H14" i="142"/>
  <c r="O14" i="142" s="1"/>
  <c r="O13" i="142"/>
  <c r="L13" i="142"/>
  <c r="J13" i="142"/>
  <c r="H13" i="142"/>
  <c r="N13" i="142" s="1"/>
  <c r="L12" i="142"/>
  <c r="J12" i="142"/>
  <c r="O12" i="142"/>
  <c r="L11" i="142"/>
  <c r="J11" i="142"/>
  <c r="O10" i="142"/>
  <c r="L10" i="142"/>
  <c r="J10" i="142"/>
  <c r="H10" i="142"/>
  <c r="N10" i="142" s="1"/>
  <c r="O9" i="142"/>
  <c r="L9" i="142"/>
  <c r="J9" i="142"/>
  <c r="H9" i="142"/>
  <c r="N9" i="142" s="1"/>
  <c r="O7" i="142"/>
  <c r="J7" i="142"/>
  <c r="I7" i="142"/>
  <c r="H7" i="142"/>
  <c r="C7" i="142"/>
  <c r="O6" i="142"/>
  <c r="J6" i="142"/>
  <c r="I6" i="142"/>
  <c r="H6" i="142"/>
  <c r="H30" i="124"/>
  <c r="J30" i="124" s="1"/>
  <c r="H29" i="124"/>
  <c r="L29" i="124" s="1"/>
  <c r="O27" i="124"/>
  <c r="M27" i="124"/>
  <c r="K27" i="124"/>
  <c r="H27" i="124"/>
  <c r="L27" i="124" s="1"/>
  <c r="O26" i="124"/>
  <c r="K26" i="124"/>
  <c r="H26" i="124"/>
  <c r="L26" i="124" s="1"/>
  <c r="H25" i="124"/>
  <c r="L25" i="124" s="1"/>
  <c r="H23" i="124"/>
  <c r="M23" i="124" s="1"/>
  <c r="H17" i="124"/>
  <c r="N17" i="124" s="1"/>
  <c r="O16" i="124"/>
  <c r="L16" i="124"/>
  <c r="J16" i="124"/>
  <c r="H16" i="124"/>
  <c r="M16" i="124" s="1"/>
  <c r="L15" i="124"/>
  <c r="J15" i="124"/>
  <c r="H15" i="124"/>
  <c r="O15" i="124" s="1"/>
  <c r="O13" i="124"/>
  <c r="L13" i="124"/>
  <c r="J13" i="124"/>
  <c r="H13" i="124"/>
  <c r="M13" i="124" s="1"/>
  <c r="L12" i="124"/>
  <c r="J12" i="124"/>
  <c r="H12" i="124"/>
  <c r="O12" i="124" s="1"/>
  <c r="I7" i="124"/>
  <c r="I6" i="124"/>
  <c r="M32" i="124"/>
  <c r="N32" i="124"/>
  <c r="K29" i="124"/>
  <c r="O28" i="124"/>
  <c r="M28" i="124"/>
  <c r="L28" i="124"/>
  <c r="H28" i="124"/>
  <c r="K28" i="124" s="1"/>
  <c r="M25" i="124"/>
  <c r="O25" i="124"/>
  <c r="K25" i="124"/>
  <c r="K24" i="124"/>
  <c r="H24" i="124"/>
  <c r="L24" i="124" s="1"/>
  <c r="L23" i="124"/>
  <c r="K23" i="124"/>
  <c r="H22" i="124"/>
  <c r="L22" i="124" s="1"/>
  <c r="K22" i="124"/>
  <c r="H21" i="124"/>
  <c r="L21" i="124" s="1"/>
  <c r="K21" i="124"/>
  <c r="H20" i="124"/>
  <c r="L20" i="124" s="1"/>
  <c r="K20" i="124"/>
  <c r="H19" i="124"/>
  <c r="O19" i="124" s="1"/>
  <c r="N19" i="124"/>
  <c r="L19" i="124"/>
  <c r="K19" i="124"/>
  <c r="J19" i="124"/>
  <c r="H18" i="124"/>
  <c r="N18" i="124" s="1"/>
  <c r="O18" i="124"/>
  <c r="L18" i="124"/>
  <c r="K18" i="124"/>
  <c r="J18" i="124"/>
  <c r="O17" i="124"/>
  <c r="L17" i="124"/>
  <c r="K17" i="124"/>
  <c r="J17" i="124"/>
  <c r="H14" i="124"/>
  <c r="N14" i="124" s="1"/>
  <c r="H11" i="124"/>
  <c r="M11" i="124" s="1"/>
  <c r="L11" i="124"/>
  <c r="J11" i="124"/>
  <c r="O11" i="124"/>
  <c r="H10" i="124"/>
  <c r="H9" i="124"/>
  <c r="N9" i="124" s="1"/>
  <c r="H8" i="124"/>
  <c r="N8" i="124" s="1"/>
  <c r="K7" i="147" l="1"/>
  <c r="K9" i="147" s="1"/>
  <c r="K11" i="147" s="1"/>
  <c r="J9" i="147"/>
  <c r="J11" i="147" s="1"/>
  <c r="C10" i="146"/>
  <c r="C11" i="146" s="1"/>
  <c r="C9" i="146"/>
  <c r="M7" i="146"/>
  <c r="M12" i="146" s="1"/>
  <c r="M14" i="146" s="1"/>
  <c r="L12" i="146"/>
  <c r="L14" i="146" s="1"/>
  <c r="J12" i="146"/>
  <c r="J14" i="146" s="1"/>
  <c r="K14" i="146"/>
  <c r="L14" i="145"/>
  <c r="L16" i="145" s="1"/>
  <c r="M14" i="145"/>
  <c r="M16" i="145" s="1"/>
  <c r="J14" i="145"/>
  <c r="J16" i="145" s="1"/>
  <c r="N14" i="145"/>
  <c r="N16" i="145" s="1"/>
  <c r="K14" i="145"/>
  <c r="K16" i="145" s="1"/>
  <c r="K27" i="144"/>
  <c r="K29" i="144" s="1"/>
  <c r="K19" i="144"/>
  <c r="K23" i="144"/>
  <c r="K25" i="144"/>
  <c r="L27" i="144"/>
  <c r="L29" i="144" s="1"/>
  <c r="O6" i="144"/>
  <c r="O27" i="144" s="1"/>
  <c r="O29" i="144" s="1"/>
  <c r="O7" i="144"/>
  <c r="N13" i="144"/>
  <c r="N27" i="144" s="1"/>
  <c r="N29" i="144" s="1"/>
  <c r="C12" i="144"/>
  <c r="C13" i="144" s="1"/>
  <c r="M27" i="144"/>
  <c r="M29" i="144" s="1"/>
  <c r="P27" i="144"/>
  <c r="P29" i="144" s="1"/>
  <c r="J27" i="144"/>
  <c r="J29" i="144" s="1"/>
  <c r="L19" i="143"/>
  <c r="K20" i="143"/>
  <c r="L16" i="143"/>
  <c r="L18" i="143"/>
  <c r="N7" i="143"/>
  <c r="C14" i="143"/>
  <c r="C15" i="143" s="1"/>
  <c r="N6" i="143"/>
  <c r="N8" i="143"/>
  <c r="N9" i="143"/>
  <c r="N10" i="143"/>
  <c r="M25" i="143"/>
  <c r="M27" i="143" s="1"/>
  <c r="O25" i="143"/>
  <c r="O27" i="143" s="1"/>
  <c r="J25" i="143"/>
  <c r="J27" i="143" s="1"/>
  <c r="P25" i="143"/>
  <c r="P27" i="143" s="1"/>
  <c r="K32" i="142"/>
  <c r="M6" i="142"/>
  <c r="C8" i="142"/>
  <c r="C9" i="142" s="1"/>
  <c r="C10" i="142" s="1"/>
  <c r="C11" i="142" s="1"/>
  <c r="N30" i="142"/>
  <c r="N32" i="142" s="1"/>
  <c r="J30" i="142"/>
  <c r="J32" i="142" s="1"/>
  <c r="M7" i="142"/>
  <c r="O30" i="142"/>
  <c r="O32" i="142" s="1"/>
  <c r="L30" i="142"/>
  <c r="L32" i="142" s="1"/>
  <c r="M22" i="124"/>
  <c r="N31" i="124"/>
  <c r="N33" i="124" s="1"/>
  <c r="O24" i="124"/>
  <c r="K32" i="124"/>
  <c r="O14" i="124"/>
  <c r="L14" i="124"/>
  <c r="J14" i="124"/>
  <c r="K14" i="124"/>
  <c r="O10" i="124"/>
  <c r="J10" i="124"/>
  <c r="L10" i="124"/>
  <c r="K9" i="124"/>
  <c r="O9" i="124"/>
  <c r="L9" i="124"/>
  <c r="J9" i="124"/>
  <c r="J12" i="147" l="1"/>
  <c r="J15" i="146"/>
  <c r="J17" i="145"/>
  <c r="C14" i="144"/>
  <c r="J30" i="144"/>
  <c r="L25" i="143"/>
  <c r="L27" i="143" s="1"/>
  <c r="C16" i="143"/>
  <c r="C17" i="143" s="1"/>
  <c r="C18" i="143" s="1"/>
  <c r="C19" i="143" s="1"/>
  <c r="C20" i="143" s="1"/>
  <c r="C21" i="143" s="1"/>
  <c r="N25" i="143"/>
  <c r="N27" i="143" s="1"/>
  <c r="J28" i="143" s="1"/>
  <c r="C14" i="142"/>
  <c r="C15" i="142" s="1"/>
  <c r="C16" i="142" s="1"/>
  <c r="C17" i="142" s="1"/>
  <c r="C18" i="142" s="1"/>
  <c r="C19" i="142" s="1"/>
  <c r="C20" i="142" s="1"/>
  <c r="C21" i="142" s="1"/>
  <c r="C22" i="142" s="1"/>
  <c r="C23" i="142" s="1"/>
  <c r="C24" i="142" s="1"/>
  <c r="C25" i="142" s="1"/>
  <c r="C26" i="142" s="1"/>
  <c r="C27" i="142" s="1"/>
  <c r="C28" i="142" s="1"/>
  <c r="C29" i="142" s="1"/>
  <c r="C12" i="142"/>
  <c r="C13" i="142" s="1"/>
  <c r="M30" i="142"/>
  <c r="M32" i="142" s="1"/>
  <c r="J33" i="142"/>
  <c r="K31" i="124"/>
  <c r="K33" i="124" s="1"/>
  <c r="L32" i="124"/>
  <c r="L8" i="124"/>
  <c r="O32" i="124"/>
  <c r="J32" i="124"/>
  <c r="O8" i="124"/>
  <c r="J8" i="124"/>
  <c r="J7" i="124"/>
  <c r="H7" i="124"/>
  <c r="M7" i="124" s="1"/>
  <c r="C7" i="124"/>
  <c r="J6" i="124"/>
  <c r="H6" i="124"/>
  <c r="M6" i="124" s="1"/>
  <c r="M31" i="124" s="1"/>
  <c r="M33" i="124" s="1"/>
  <c r="C15" i="144" l="1"/>
  <c r="C16" i="144" s="1"/>
  <c r="C17" i="144" s="1"/>
  <c r="C18" i="144" s="1"/>
  <c r="C19" i="144" s="1"/>
  <c r="C20" i="144" s="1"/>
  <c r="C21" i="144" s="1"/>
  <c r="C22" i="144" s="1"/>
  <c r="C23" i="144" s="1"/>
  <c r="C24" i="144" s="1"/>
  <c r="C25" i="144" s="1"/>
  <c r="C26" i="144" s="1"/>
  <c r="C24" i="143"/>
  <c r="C22" i="143"/>
  <c r="L31" i="124"/>
  <c r="L33" i="124" s="1"/>
  <c r="C8" i="124"/>
  <c r="C9" i="124" s="1"/>
  <c r="O7" i="124"/>
  <c r="O6" i="124"/>
  <c r="J31" i="124"/>
  <c r="J33" i="124" s="1"/>
  <c r="H9" i="85"/>
  <c r="H8" i="85"/>
  <c r="I8" i="85" s="1"/>
  <c r="C10" i="124" l="1"/>
  <c r="C11" i="124" s="1"/>
  <c r="O31" i="124"/>
  <c r="O33" i="124" s="1"/>
  <c r="C12" i="124" l="1"/>
  <c r="C13" i="124" s="1"/>
  <c r="C14" i="124" s="1"/>
  <c r="J34" i="124"/>
  <c r="C15" i="124" l="1"/>
  <c r="C16" i="124" s="1"/>
  <c r="C17" i="124" s="1"/>
  <c r="C18" i="124" s="1"/>
  <c r="C19" i="124" s="1"/>
  <c r="C20" i="124" s="1"/>
  <c r="C21" i="124" s="1"/>
  <c r="C22" i="124" s="1"/>
  <c r="C23" i="124" s="1"/>
  <c r="C24" i="124" s="1"/>
  <c r="C25" i="124" s="1"/>
  <c r="C26" i="124" l="1"/>
  <c r="C27" i="124" l="1"/>
  <c r="C28" i="124" s="1"/>
  <c r="C29" i="124" s="1"/>
  <c r="C30" i="124" s="1"/>
</calcChain>
</file>

<file path=xl/sharedStrings.xml><?xml version="1.0" encoding="utf-8"?>
<sst xmlns="http://schemas.openxmlformats.org/spreadsheetml/2006/main" count="340" uniqueCount="40">
  <si>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</si>
  <si>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</si>
  <si>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</si>
  <si>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</si>
  <si>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</si>
  <si>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</si>
  <si>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</si>
  <si>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</si>
  <si>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</si>
  <si>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</si>
  <si>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</si>
  <si>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</si>
  <si>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</si>
  <si>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</si>
  <si>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</si>
  <si>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</si>
  <si>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</si>
  <si>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</si>
  <si>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</si>
  <si>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</si>
  <si>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</si>
  <si>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</si>
  <si>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</si>
  <si>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</si>
  <si>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</si>
  <si>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</si>
  <si>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</si>
  <si>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</t>
  </si>
  <si>
    <t>FRAME 14,j2-14,A5        +6720</t>
  </si>
  <si>
    <t>261*1</t>
  </si>
  <si>
    <t>FRAME 14,j2-14,A5        +7160</t>
  </si>
  <si>
    <t>270*1</t>
  </si>
  <si>
    <t>FRAME 14,j2-14,A5        +7780</t>
  </si>
  <si>
    <t>255*1</t>
  </si>
  <si>
    <t>FRAME 14,j2-14,A5        +8320</t>
  </si>
  <si>
    <t>250*1</t>
  </si>
  <si>
    <t>FRAME 14,j2-14,A5  (j2-E)      +8860</t>
  </si>
  <si>
    <t>125*1</t>
  </si>
  <si>
    <t>FRAME 14,j2-14,A5  (C2-A5)      +8860</t>
  </si>
  <si>
    <t>64*1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</si>
</sst>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60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7429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7189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29</xdr:row>
      <xdr:rowOff>496353</xdr:rowOff>
    </xdr:from>
    <xdr:to>
      <xdr:col>5</xdr:col>
      <xdr:colOff>2867940</xdr:colOff>
      <xdr:row>29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29</xdr:row>
      <xdr:rowOff>746760</xdr:rowOff>
    </xdr:from>
    <xdr:to>
      <xdr:col>5</xdr:col>
      <xdr:colOff>3063240</xdr:colOff>
      <xdr:row>29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29</xdr:row>
      <xdr:rowOff>74221</xdr:rowOff>
    </xdr:from>
    <xdr:to>
      <xdr:col>5</xdr:col>
      <xdr:colOff>5408220</xdr:colOff>
      <xdr:row>29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29</xdr:row>
      <xdr:rowOff>152400</xdr:rowOff>
    </xdr:from>
    <xdr:to>
      <xdr:col>5</xdr:col>
      <xdr:colOff>3063240</xdr:colOff>
      <xdr:row>29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2202180</xdr:colOff>
      <xdr:row>29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3063240</xdr:colOff>
      <xdr:row>29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29</xdr:row>
      <xdr:rowOff>137160</xdr:rowOff>
    </xdr:from>
    <xdr:to>
      <xdr:col>5</xdr:col>
      <xdr:colOff>2575560</xdr:colOff>
      <xdr:row>29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29</xdr:row>
      <xdr:rowOff>236220</xdr:rowOff>
    </xdr:from>
    <xdr:to>
      <xdr:col>5</xdr:col>
      <xdr:colOff>2423160</xdr:colOff>
      <xdr:row>29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29</xdr:row>
      <xdr:rowOff>318052</xdr:rowOff>
    </xdr:from>
    <xdr:to>
      <xdr:col>5</xdr:col>
      <xdr:colOff>3464119</xdr:colOff>
      <xdr:row>29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29</xdr:row>
      <xdr:rowOff>192157</xdr:rowOff>
    </xdr:from>
    <xdr:to>
      <xdr:col>5</xdr:col>
      <xdr:colOff>2960536</xdr:colOff>
      <xdr:row>29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29</xdr:row>
      <xdr:rowOff>129540</xdr:rowOff>
    </xdr:from>
    <xdr:to>
      <xdr:col>5</xdr:col>
      <xdr:colOff>1211580</xdr:colOff>
      <xdr:row>29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29</xdr:row>
      <xdr:rowOff>754380</xdr:rowOff>
    </xdr:from>
    <xdr:to>
      <xdr:col>5</xdr:col>
      <xdr:colOff>1203960</xdr:colOff>
      <xdr:row>29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29</xdr:row>
      <xdr:rowOff>106680</xdr:rowOff>
    </xdr:from>
    <xdr:to>
      <xdr:col>5</xdr:col>
      <xdr:colOff>1234440</xdr:colOff>
      <xdr:row>29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29</xdr:row>
      <xdr:rowOff>516835</xdr:rowOff>
    </xdr:from>
    <xdr:to>
      <xdr:col>5</xdr:col>
      <xdr:colOff>1217875</xdr:colOff>
      <xdr:row>29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29</xdr:row>
      <xdr:rowOff>304800</xdr:rowOff>
    </xdr:from>
    <xdr:to>
      <xdr:col>5</xdr:col>
      <xdr:colOff>1661823</xdr:colOff>
      <xdr:row>29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29</xdr:row>
      <xdr:rowOff>10886</xdr:rowOff>
    </xdr:from>
    <xdr:to>
      <xdr:col>5</xdr:col>
      <xdr:colOff>1158240</xdr:colOff>
      <xdr:row>29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4DAC6A3-9611-4AC9-8ED7-DBC0B6FA977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EEE4426-B0C3-4D7A-A125-CC68533EBC58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77" name="Line 20">
          <a:extLst>
            <a:ext uri="{FF2B5EF4-FFF2-40B4-BE49-F238E27FC236}">
              <a16:creationId xmlns:a16="http://schemas.microsoft.com/office/drawing/2014/main" id="{A7DFDDC3-BE07-4725-808C-6E0C9A1C3664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9B752D1-FC06-486E-B428-A9B650B3BAA8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8C92E145-2297-47A1-B0DA-3888DC7453E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141514</xdr:rowOff>
    </xdr:from>
    <xdr:to>
      <xdr:col>5</xdr:col>
      <xdr:colOff>3951514</xdr:colOff>
      <xdr:row>17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17</xdr:row>
      <xdr:rowOff>326571</xdr:rowOff>
    </xdr:from>
    <xdr:to>
      <xdr:col>5</xdr:col>
      <xdr:colOff>4423954</xdr:colOff>
      <xdr:row>17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18</xdr:row>
      <xdr:rowOff>144780</xdr:rowOff>
    </xdr:from>
    <xdr:to>
      <xdr:col>5</xdr:col>
      <xdr:colOff>3962400</xdr:colOff>
      <xdr:row>18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18</xdr:row>
      <xdr:rowOff>141514</xdr:rowOff>
    </xdr:from>
    <xdr:to>
      <xdr:col>5</xdr:col>
      <xdr:colOff>3951514</xdr:colOff>
      <xdr:row>18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18</xdr:row>
      <xdr:rowOff>326571</xdr:rowOff>
    </xdr:from>
    <xdr:to>
      <xdr:col>5</xdr:col>
      <xdr:colOff>4423954</xdr:colOff>
      <xdr:row>18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19</xdr:row>
      <xdr:rowOff>137160</xdr:rowOff>
    </xdr:from>
    <xdr:to>
      <xdr:col>5</xdr:col>
      <xdr:colOff>1577340</xdr:colOff>
      <xdr:row>19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19</xdr:row>
      <xdr:rowOff>195943</xdr:rowOff>
    </xdr:from>
    <xdr:to>
      <xdr:col>5</xdr:col>
      <xdr:colOff>1582783</xdr:colOff>
      <xdr:row>19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34FC0F81-8A0F-4515-B642-6E62347F5F87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209" name="Line 20">
          <a:extLst>
            <a:ext uri="{FF2B5EF4-FFF2-40B4-BE49-F238E27FC236}">
              <a16:creationId xmlns:a16="http://schemas.microsoft.com/office/drawing/2014/main" id="{757E2C9B-FBBC-4121-9EA1-0FF36E109289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C7495CC5-C461-4C94-8508-E060081B7115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AFE8CACA-A675-4E18-A898-07DD61A2A09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191F414E-D3F0-42AE-9AC7-08DA0CEC960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9FEE21E4-07CB-46B9-B8A1-5F11EC80D28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60E9FDA9-42CA-4AD1-994E-D5D91D84B2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BA1D74F-55DA-4480-B8E5-61818B21BE3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3CFB961-B0A4-445F-9BF6-74AEB818142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946A0C62-D14E-43DC-8F6A-6AF3DD71ABF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25D2D10A-32F7-4757-B87E-550CA44A48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8B94BF4-867F-46A5-B896-109BF06EBE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14C301B7-82D0-4AC0-AFDD-28642465B5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3318A6FF-C9C8-4768-B756-1541CCB94C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D16E07D9-B62D-4236-8B4F-FD3292A524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7686A60A-6856-44CC-AC6A-CA2365EBCA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3A75D1EA-99E4-4E87-9855-771618F7DB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E749AF28-6438-4CB1-B5D5-01E2B360B4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7584F1FE-1C23-483A-AE73-1F4E269382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C4870AA2-0F22-4DA9-A64B-DA6254DC33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752C9492-22B3-4132-A4CF-C117601DFED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EC32467B-51C8-4BB1-B573-294A6A4437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96BF614F-32B7-4362-B267-F02DA4F51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72129B37-3AD5-4E98-B1A9-0BFF8F38D8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28</xdr:row>
      <xdr:rowOff>235527</xdr:rowOff>
    </xdr:from>
    <xdr:to>
      <xdr:col>5</xdr:col>
      <xdr:colOff>2908299</xdr:colOff>
      <xdr:row>28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28</xdr:row>
      <xdr:rowOff>612865</xdr:rowOff>
    </xdr:from>
    <xdr:to>
      <xdr:col>5</xdr:col>
      <xdr:colOff>3951514</xdr:colOff>
      <xdr:row>28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28</xdr:row>
      <xdr:rowOff>169817</xdr:rowOff>
    </xdr:from>
    <xdr:to>
      <xdr:col>5</xdr:col>
      <xdr:colOff>3939540</xdr:colOff>
      <xdr:row>28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28</xdr:row>
      <xdr:rowOff>27709</xdr:rowOff>
    </xdr:from>
    <xdr:to>
      <xdr:col>5</xdr:col>
      <xdr:colOff>5444835</xdr:colOff>
      <xdr:row>28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28</xdr:row>
      <xdr:rowOff>293914</xdr:rowOff>
    </xdr:from>
    <xdr:to>
      <xdr:col>5</xdr:col>
      <xdr:colOff>4413069</xdr:colOff>
      <xdr:row>28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6DDCFEC9-68B4-4A05-B92A-90B11906F5C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74" name="Line 20">
          <a:extLst>
            <a:ext uri="{FF2B5EF4-FFF2-40B4-BE49-F238E27FC236}">
              <a16:creationId xmlns:a16="http://schemas.microsoft.com/office/drawing/2014/main" id="{2F768EE3-6509-46FC-9EEE-E267BD4FA7EC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9CA2458-1BE5-4CF4-934A-709ACC2E1443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6F0A4B7F-AD4A-475A-81F4-6CC36A11436C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77" name="Line 20">
          <a:extLst>
            <a:ext uri="{FF2B5EF4-FFF2-40B4-BE49-F238E27FC236}">
              <a16:creationId xmlns:a16="http://schemas.microsoft.com/office/drawing/2014/main" id="{CCF7F73A-0C42-40F1-A66D-E9759661715F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BEDC6BE5-9581-4B2B-AFBA-0746F848755F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80D293B1-1315-4E14-9AEC-06CB13038A32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280" name="Line 20">
          <a:extLst>
            <a:ext uri="{FF2B5EF4-FFF2-40B4-BE49-F238E27FC236}">
              <a16:creationId xmlns:a16="http://schemas.microsoft.com/office/drawing/2014/main" id="{C0274F27-187C-42DB-A073-09C18E10A7E1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C69A571C-3AAC-4DBF-AAE1-0116073E299A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599BA36D-EEEC-49F6-83BF-19868A4A9CB8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283" name="Line 20">
          <a:extLst>
            <a:ext uri="{FF2B5EF4-FFF2-40B4-BE49-F238E27FC236}">
              <a16:creationId xmlns:a16="http://schemas.microsoft.com/office/drawing/2014/main" id="{07BF3CC1-EB8D-4FB4-BDA3-BC03540E85DD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872ED514-C306-4D05-A0BD-6AF5EA1E55B3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C0AAF2CE-F50D-4BBB-AECA-70616F5EA8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BC9B73A9-80F8-4211-800F-2CEF19FFC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4A26E6F4-CBD0-4BAB-8782-CED66A6AC269}"/>
            </a:ext>
          </a:extLst>
        </xdr:cNvPr>
        <xdr:cNvSpPr txBox="1">
          <a:spLocks noChangeArrowheads="1"/>
        </xdr:cNvSpPr>
      </xdr:nvSpPr>
      <xdr:spPr bwMode="auto">
        <a:xfrm>
          <a:off x="4134030" y="170321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337" name="Line 20">
          <a:extLst>
            <a:ext uri="{FF2B5EF4-FFF2-40B4-BE49-F238E27FC236}">
              <a16:creationId xmlns:a16="http://schemas.microsoft.com/office/drawing/2014/main" id="{98DC449A-F87E-4A59-8E3C-D5B83102526B}"/>
            </a:ext>
          </a:extLst>
        </xdr:cNvPr>
        <xdr:cNvSpPr>
          <a:spLocks noChangeShapeType="1"/>
        </xdr:cNvSpPr>
      </xdr:nvSpPr>
      <xdr:spPr bwMode="auto">
        <a:xfrm rot="10800000">
          <a:off x="3188425" y="174095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728E8E56-2709-452F-A94D-4D31A80E72EC}"/>
            </a:ext>
          </a:extLst>
        </xdr:cNvPr>
        <xdr:cNvSpPr txBox="1">
          <a:spLocks noChangeArrowheads="1"/>
        </xdr:cNvSpPr>
      </xdr:nvSpPr>
      <xdr:spPr bwMode="auto">
        <a:xfrm>
          <a:off x="5878286" y="168243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F21D3188-1D6A-4CF0-AB0C-A7EC08EA615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41FEF9C-C2F7-4B38-AE64-8C183944C84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CF674D72-34F6-496B-AF7F-8DBE73FFF3D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6CAAC149-DA80-4592-BB9B-AEA6EF1A224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26AA29C7-597C-4FE3-82C6-47EBEDBC390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8ABCA3D8-213A-4BF9-A5C5-12FD51339AC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F1B9258A-B4DA-4C95-8E43-FE15960563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2F15B449-7E1F-4CD1-BCFF-DEC57E94B46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176018A2-D4AD-4ADD-AFFF-2B2177C6B82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DEB58B5D-884D-4636-89DA-81E3600DED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8CE7FB38-2B7F-4F22-9BDF-FD464683BF8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D94EAD96-7986-4280-907C-11F916FA3DB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F60681FB-4735-4189-9231-6C15271B4C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88B441A6-6D73-4FFF-ACDB-43329D75177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A3DE062D-8E13-4744-9026-ED3955FCDAC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5EAE6518-B5D6-4B75-8FB5-064FF2AA532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1ABFD08E-DE6C-42B4-ACA1-E011CB77F3D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17E94C12-DAB0-4BD6-B8C9-8BDA45AAAD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C70457AF-3CF9-4041-8749-3782DB001D8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A7EC8244-6F7D-49E9-82BC-E3A9602BC67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2E4D1F60-1E25-435B-AEA5-EE9B80221BE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7EC379F1-56FB-4EF3-AF3E-365A486D1B3C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361" name="Line 20">
          <a:extLst>
            <a:ext uri="{FF2B5EF4-FFF2-40B4-BE49-F238E27FC236}">
              <a16:creationId xmlns:a16="http://schemas.microsoft.com/office/drawing/2014/main" id="{6402C0AC-F5F4-4D4C-8ED3-65E6F87D4150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AD9777A-0960-40CB-B330-588ADFD3D86C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96AFD716-433F-4367-B5F2-6F4B4EBC4F6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C5E7577E-0465-4FD9-BD84-3BED30C0C0C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043A60D9-F616-4F9A-A6A2-2F9DA5727CB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8AAA41EB-24DC-4E64-9B1E-DED5C5E799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1DABB749-021D-422B-AE95-DCBDA91FF26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E0BD2C08-4429-44C4-9E4B-2F4042D3CE4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A400E9D6-E367-4722-AC81-08B52A4ACF6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68C1C3B8-7A3D-4B0C-A76C-3DD658F8F82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152AA189-7943-4647-97C3-BA0AA2A86B5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B072D761-E23C-4240-93AD-995F67CFBEB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A8C3D77C-14CA-4425-B9E3-B2FC87CE2CE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B1327597-4314-4D59-A5D2-82986B179AF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E577A95A-5625-4F02-A3D6-5180A2AE30F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BDD7968A-8600-4CFF-94E1-8360E9E280A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AC866C3B-915C-40FA-938A-09BA2582934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2BA247A1-D469-4BE7-8E4C-84A7711BE6C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DDA5B158-ABBA-48AC-BC92-D7B05DB4206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68D257A4-6B97-477A-9B24-42A61BB07DD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B652DE6C-FAE6-4E85-BACC-0423C253C99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2805FB2-F379-47F5-B783-706DF914B2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BD5A8425-8DC2-4D59-8662-EBBEF59BC88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60EDCA4B-1E05-4BC3-BB7A-A23F663A729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0A0BB5D0-BC98-48EE-8AA9-D86B68C985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F1C4E346-475A-443F-8EBD-62B59E28CC8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41CB9A8B-6DBE-42A1-9877-C7AABD15FE6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BDBDA1D5-D79D-4429-BE5B-FC5E5F6723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DECAE928-0DAE-4739-9890-6DBA10F23F6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5B141BA8-E4E0-48A5-B333-A6189FA910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1B3AD34A-BE2D-4841-AAB0-FAA65DEBFA5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5AAC7A8D-6548-4116-AF72-874E4A508DD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AA415236-A754-4EC1-91C3-C3F635EC8B8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96F9046A-4102-490C-B470-EBFF8D3964B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BE09B67D-D385-48DD-887E-C9A84154CAB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398156BF-0A8D-4FAC-8BAE-9710AF1D746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C1A93B38-B7C6-4285-B6B9-9F90E0563E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C33A4956-807D-4AD4-B1BB-565F43A523C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7A2240FF-5A2F-489F-8FB9-D4487636C6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D4E37F06-645C-4507-A15B-282D3A3D984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5B52EA3B-F2A1-4795-A86A-C0EB12D5E66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8160DD0D-F823-4322-A7EF-CF1263FCB9E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8C2AA299-002E-499E-915C-2AE9C7919D6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96ED0834-F84F-41D4-BF63-0281FBAB9AE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C9E04264-B2EA-4621-B889-4B682EFBEE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FE6CCF1B-B6CA-4CF5-8736-103D41E5607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B5473CC3-C08A-437E-A9CE-C031E77A75B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D3D5152C-7C67-4DE4-AFFF-606A4A078D1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8810D962-9F73-483F-A60A-6E5454FB8F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99F3E19E-7B06-457D-9E25-63730EDAE58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A10C08B8-A889-49E7-8E8D-9C4517C6172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ABCFC27A-7BDD-498F-81E0-120ECF00079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069EF362-5D58-4174-8F84-00CA08B3C4F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3941EBEB-25C1-4CEC-A8AD-F471202F2FB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E671971-A9CE-4BE2-8837-397132FD513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DE6263D3-FAC3-4F38-A500-86B8334DB1E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72734BC1-4095-4145-BF7F-300EA894314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0E6E6AA0-5C78-4933-B91F-B730A4BC710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1CF93AA-BE8A-4A59-92A5-937C51E4C7D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7429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DF8ED8F0-0B5E-48C7-B2B5-BECC7DD11CBB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E7878982-AC10-4DA9-9766-10B494FFF54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1784929-A7DB-4B70-81C4-656FDD403F2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C4458A4A-9B32-4C3A-AD68-7C1BDCABABF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7189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6F4FD9D6-D19C-4E49-9821-66B4AD99787B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5DFB214-855B-476E-B625-467D5AE129F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A4AB4E05-795F-49ED-9C34-B088BE32A27D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0A6CA1CB-F476-4AC6-A63A-F309B87D3D77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28</xdr:row>
      <xdr:rowOff>496353</xdr:rowOff>
    </xdr:from>
    <xdr:to>
      <xdr:col>5</xdr:col>
      <xdr:colOff>2867940</xdr:colOff>
      <xdr:row>28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5D3573C-E2A8-4277-9DF0-C75A72CD46FA}"/>
            </a:ext>
          </a:extLst>
        </xdr:cNvPr>
        <xdr:cNvSpPr txBox="1">
          <a:spLocks noChangeArrowheads="1"/>
        </xdr:cNvSpPr>
      </xdr:nvSpPr>
      <xdr:spPr bwMode="auto">
        <a:xfrm>
          <a:off x="4079520" y="223200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28</xdr:row>
      <xdr:rowOff>746760</xdr:rowOff>
    </xdr:from>
    <xdr:to>
      <xdr:col>5</xdr:col>
      <xdr:colOff>3063240</xdr:colOff>
      <xdr:row>28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5B67FE13-8201-48EE-9275-C71E82FB4382}"/>
            </a:ext>
          </a:extLst>
        </xdr:cNvPr>
        <xdr:cNvSpPr>
          <a:spLocks noChangeShapeType="1"/>
        </xdr:cNvSpPr>
      </xdr:nvSpPr>
      <xdr:spPr bwMode="auto">
        <a:xfrm rot="10800000">
          <a:off x="3810000" y="225704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801C3245-6FBF-41B5-8112-0505285570AA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28</xdr:row>
      <xdr:rowOff>74221</xdr:rowOff>
    </xdr:from>
    <xdr:to>
      <xdr:col>5</xdr:col>
      <xdr:colOff>5408220</xdr:colOff>
      <xdr:row>28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A289AEC-A2CD-4BBF-8E9D-D3F076725EE9}"/>
            </a:ext>
          </a:extLst>
        </xdr:cNvPr>
        <xdr:cNvSpPr txBox="1">
          <a:spLocks noChangeArrowheads="1"/>
        </xdr:cNvSpPr>
      </xdr:nvSpPr>
      <xdr:spPr bwMode="auto">
        <a:xfrm>
          <a:off x="6198622" y="218979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28</xdr:row>
      <xdr:rowOff>152400</xdr:rowOff>
    </xdr:from>
    <xdr:to>
      <xdr:col>5</xdr:col>
      <xdr:colOff>3063240</xdr:colOff>
      <xdr:row>28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0261848-0538-4F7A-97BC-EF0FC56C2D2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219760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2202180</xdr:colOff>
      <xdr:row>28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D288430D-6F4B-4C43-A87F-22166A06E02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219760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3063240</xdr:colOff>
      <xdr:row>28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F18D046-B31D-4C8E-8B62-434B3A01A991}"/>
            </a:ext>
          </a:extLst>
        </xdr:cNvPr>
        <xdr:cNvSpPr>
          <a:spLocks noChangeShapeType="1"/>
        </xdr:cNvSpPr>
      </xdr:nvSpPr>
      <xdr:spPr bwMode="auto">
        <a:xfrm rot="10800000">
          <a:off x="3810000" y="219760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28</xdr:row>
      <xdr:rowOff>137160</xdr:rowOff>
    </xdr:from>
    <xdr:to>
      <xdr:col>5</xdr:col>
      <xdr:colOff>2575560</xdr:colOff>
      <xdr:row>28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FBB8362-604C-490E-97DF-1353707C712A}"/>
            </a:ext>
          </a:extLst>
        </xdr:cNvPr>
        <xdr:cNvCxnSpPr>
          <a:cxnSpLocks noChangeShapeType="1"/>
        </xdr:cNvCxnSpPr>
      </xdr:nvCxnSpPr>
      <xdr:spPr bwMode="auto">
        <a:xfrm>
          <a:off x="3992880" y="219608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28</xdr:row>
      <xdr:rowOff>236220</xdr:rowOff>
    </xdr:from>
    <xdr:to>
      <xdr:col>5</xdr:col>
      <xdr:colOff>2423160</xdr:colOff>
      <xdr:row>28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0D2F3AD-F7CB-4D30-9A78-7546C2C5EB3A}"/>
            </a:ext>
          </a:extLst>
        </xdr:cNvPr>
        <xdr:cNvCxnSpPr>
          <a:cxnSpLocks noChangeShapeType="1"/>
        </xdr:cNvCxnSpPr>
      </xdr:nvCxnSpPr>
      <xdr:spPr bwMode="auto">
        <a:xfrm>
          <a:off x="3840480" y="22059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28</xdr:row>
      <xdr:rowOff>318052</xdr:rowOff>
    </xdr:from>
    <xdr:to>
      <xdr:col>5</xdr:col>
      <xdr:colOff>3464119</xdr:colOff>
      <xdr:row>28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0F15B29-E939-45F4-B78D-AF28F2012A1C}"/>
            </a:ext>
          </a:extLst>
        </xdr:cNvPr>
        <xdr:cNvSpPr txBox="1">
          <a:spLocks noChangeArrowheads="1"/>
        </xdr:cNvSpPr>
      </xdr:nvSpPr>
      <xdr:spPr bwMode="auto">
        <a:xfrm>
          <a:off x="4675699" y="221417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28</xdr:row>
      <xdr:rowOff>192157</xdr:rowOff>
    </xdr:from>
    <xdr:to>
      <xdr:col>5</xdr:col>
      <xdr:colOff>2960536</xdr:colOff>
      <xdr:row>28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13812853-C961-4489-AC60-08B5DCB2EDC0}"/>
            </a:ext>
          </a:extLst>
        </xdr:cNvPr>
        <xdr:cNvSpPr txBox="1">
          <a:spLocks noChangeArrowheads="1"/>
        </xdr:cNvSpPr>
      </xdr:nvSpPr>
      <xdr:spPr bwMode="auto">
        <a:xfrm>
          <a:off x="4172116" y="220158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28</xdr:row>
      <xdr:rowOff>129540</xdr:rowOff>
    </xdr:from>
    <xdr:to>
      <xdr:col>5</xdr:col>
      <xdr:colOff>1211580</xdr:colOff>
      <xdr:row>28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DEDDA1B-AD26-4C53-A57C-9EEEF057D46E}"/>
            </a:ext>
          </a:extLst>
        </xdr:cNvPr>
        <xdr:cNvCxnSpPr>
          <a:cxnSpLocks noChangeShapeType="1"/>
        </xdr:cNvCxnSpPr>
      </xdr:nvCxnSpPr>
      <xdr:spPr bwMode="auto">
        <a:xfrm>
          <a:off x="2819400" y="219532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28</xdr:row>
      <xdr:rowOff>754380</xdr:rowOff>
    </xdr:from>
    <xdr:to>
      <xdr:col>5</xdr:col>
      <xdr:colOff>1203960</xdr:colOff>
      <xdr:row>28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F5169530-37E6-40FF-944D-38A985F6D4FB}"/>
            </a:ext>
          </a:extLst>
        </xdr:cNvPr>
        <xdr:cNvSpPr>
          <a:spLocks noChangeShapeType="1"/>
        </xdr:cNvSpPr>
      </xdr:nvSpPr>
      <xdr:spPr bwMode="auto">
        <a:xfrm rot="10800000">
          <a:off x="2491740" y="225780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28</xdr:row>
      <xdr:rowOff>106680</xdr:rowOff>
    </xdr:from>
    <xdr:to>
      <xdr:col>5</xdr:col>
      <xdr:colOff>1234440</xdr:colOff>
      <xdr:row>28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2699D62A-3F66-426A-8564-61F661CED02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219303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28</xdr:row>
      <xdr:rowOff>516835</xdr:rowOff>
    </xdr:from>
    <xdr:to>
      <xdr:col>5</xdr:col>
      <xdr:colOff>1217875</xdr:colOff>
      <xdr:row>28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A8B3D79A-9948-4310-836A-395E3DE93D6A}"/>
            </a:ext>
          </a:extLst>
        </xdr:cNvPr>
        <xdr:cNvSpPr txBox="1">
          <a:spLocks noChangeArrowheads="1"/>
        </xdr:cNvSpPr>
      </xdr:nvSpPr>
      <xdr:spPr bwMode="auto">
        <a:xfrm>
          <a:off x="2429455" y="223405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28</xdr:row>
      <xdr:rowOff>304800</xdr:rowOff>
    </xdr:from>
    <xdr:to>
      <xdr:col>5</xdr:col>
      <xdr:colOff>1661823</xdr:colOff>
      <xdr:row>28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5CFB72DC-F6DE-42F8-B529-13166DEDE6EE}"/>
            </a:ext>
          </a:extLst>
        </xdr:cNvPr>
        <xdr:cNvSpPr txBox="1">
          <a:spLocks noChangeArrowheads="1"/>
        </xdr:cNvSpPr>
      </xdr:nvSpPr>
      <xdr:spPr bwMode="auto">
        <a:xfrm>
          <a:off x="2873403" y="221284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C88BCD31-6F5A-4C26-B241-245E44100ADF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E9F63DCF-0A3C-4508-8214-FD0211A9A8B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89D0C27-38BB-4180-9268-9467647AA01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1849AEC-CE56-436D-8405-F726B12E831D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28</xdr:row>
      <xdr:rowOff>10886</xdr:rowOff>
    </xdr:from>
    <xdr:to>
      <xdr:col>5</xdr:col>
      <xdr:colOff>1158240</xdr:colOff>
      <xdr:row>28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1D4C080-93FD-4B4B-A118-27007619E069}"/>
            </a:ext>
          </a:extLst>
        </xdr:cNvPr>
        <xdr:cNvSpPr txBox="1">
          <a:spLocks noChangeArrowheads="1"/>
        </xdr:cNvSpPr>
      </xdr:nvSpPr>
      <xdr:spPr bwMode="auto">
        <a:xfrm>
          <a:off x="2369820" y="218345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5A10E9C-2E32-42F1-9E04-7F3C7E28B30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B261C493-482F-4421-B67F-EFAF774074E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0B31F304-4C3B-4DEA-A965-7A027A19E063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17188FC-3B8C-4FD5-887A-4C52CA9227FA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70D3D1F0-75C3-43F6-9D82-FC4DEEFA5EDA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308157EB-8488-4D1C-93C3-F293EAAAF24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D68933AA-1FCA-42BF-908A-8BF4449180D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2EAE5604-AE20-4399-B438-D226FEDD283C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3DAB577-AB9E-4540-A96C-225BF6A85366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93FBDFE2-D84F-4CAD-8575-8F832962933D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EC7A16A8-42DF-47EC-9245-3EF9E4AB517F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ACE341C0-345D-47FD-8D8A-E394C134F214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C84D9D0D-CAFD-4ADF-948F-28D3B70879E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C846F03F-1C1E-4D71-88C3-7A1D41F02E9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A347C1F-04C0-42E7-97B7-C0A5BFD7BF9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42A50B5F-EBAE-4074-8041-AA8EBAB64D9E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CB06CEBB-7B30-4289-A8BB-D94CA8442240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443C7EE-4570-4F0B-821E-25208F793644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23C1C655-6840-4E3E-BDAD-401AA28EF55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928C99E5-DB76-4FF4-8E45-0CA763A1B4C4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A059AFDF-7A9A-4247-8021-B41F2E95405E}"/>
            </a:ext>
          </a:extLst>
        </xdr:cNvPr>
        <xdr:cNvSpPr>
          <a:spLocks noChangeShapeType="1"/>
        </xdr:cNvSpPr>
      </xdr:nvSpPr>
      <xdr:spPr bwMode="auto">
        <a:xfrm rot="10800000">
          <a:off x="3185160" y="118186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294049D2-0412-4EBE-AA69-CFE89291EE4E}"/>
            </a:ext>
          </a:extLst>
        </xdr:cNvPr>
        <xdr:cNvSpPr txBox="1">
          <a:spLocks noChangeArrowheads="1"/>
        </xdr:cNvSpPr>
      </xdr:nvSpPr>
      <xdr:spPr bwMode="auto">
        <a:xfrm>
          <a:off x="6041273" y="117015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1E5F90DC-49C1-441D-8619-AF10736B9B5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2111B26F-3723-41B0-B421-BD84F941B51A}"/>
            </a:ext>
          </a:extLst>
        </xdr:cNvPr>
        <xdr:cNvCxnSpPr>
          <a:cxnSpLocks noChangeShapeType="1"/>
        </xdr:cNvCxnSpPr>
      </xdr:nvCxnSpPr>
      <xdr:spPr bwMode="auto">
        <a:xfrm>
          <a:off x="5559334" y="118153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68F427DB-E0F2-4481-BE0E-46DC390C07CA}"/>
            </a:ext>
          </a:extLst>
        </xdr:cNvPr>
        <xdr:cNvSpPr txBox="1">
          <a:spLocks noChangeArrowheads="1"/>
        </xdr:cNvSpPr>
      </xdr:nvSpPr>
      <xdr:spPr bwMode="auto">
        <a:xfrm>
          <a:off x="5635534" y="120004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549D3D16-782E-4E6B-89EE-0CD992AEAA7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02701A2A-B12F-4A43-BC96-9A72E6C8EBD8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04D061CF-2106-48B0-BA2F-004DC607B785}"/>
            </a:ext>
          </a:extLst>
        </xdr:cNvPr>
        <xdr:cNvSpPr>
          <a:spLocks noChangeShapeType="1"/>
        </xdr:cNvSpPr>
      </xdr:nvSpPr>
      <xdr:spPr bwMode="auto">
        <a:xfrm rot="10800000">
          <a:off x="3185160" y="126644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F3274E87-35FD-4F91-A723-035251E2A8DD}"/>
            </a:ext>
          </a:extLst>
        </xdr:cNvPr>
        <xdr:cNvSpPr txBox="1">
          <a:spLocks noChangeArrowheads="1"/>
        </xdr:cNvSpPr>
      </xdr:nvSpPr>
      <xdr:spPr bwMode="auto">
        <a:xfrm>
          <a:off x="6041273" y="125473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A2FFE39F-DD4E-4004-A206-D18B364E28B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141514</xdr:rowOff>
    </xdr:from>
    <xdr:to>
      <xdr:col>5</xdr:col>
      <xdr:colOff>3951514</xdr:colOff>
      <xdr:row>17</xdr:row>
      <xdr:rowOff>598714</xdr:rowOff>
    </xdr:to>
    <xdr:cxnSp macro="">
      <xdr:nvCxnSpPr>
        <xdr:cNvPr id="65" name="Straight Connector 55">
          <a:extLst>
            <a:ext uri="{FF2B5EF4-FFF2-40B4-BE49-F238E27FC236}">
              <a16:creationId xmlns:a16="http://schemas.microsoft.com/office/drawing/2014/main" id="{D69DE75F-BEC7-49C0-A513-ECBE6A94E8D1}"/>
            </a:ext>
          </a:extLst>
        </xdr:cNvPr>
        <xdr:cNvCxnSpPr>
          <a:cxnSpLocks noChangeShapeType="1"/>
        </xdr:cNvCxnSpPr>
      </xdr:nvCxnSpPr>
      <xdr:spPr bwMode="auto">
        <a:xfrm>
          <a:off x="5559334" y="126611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17</xdr:row>
      <xdr:rowOff>326571</xdr:rowOff>
    </xdr:from>
    <xdr:to>
      <xdr:col>5</xdr:col>
      <xdr:colOff>4423954</xdr:colOff>
      <xdr:row>17</xdr:row>
      <xdr:rowOff>628940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976E6887-ADD6-4FCF-8EE5-2B0C5E46DFE5}"/>
            </a:ext>
          </a:extLst>
        </xdr:cNvPr>
        <xdr:cNvSpPr txBox="1">
          <a:spLocks noChangeArrowheads="1"/>
        </xdr:cNvSpPr>
      </xdr:nvSpPr>
      <xdr:spPr bwMode="auto">
        <a:xfrm>
          <a:off x="5635534" y="128462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10510F87-82B7-42DD-BCEC-87CE245E479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CE6A516A-8588-4E77-9208-D236E3EB313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AE4DA55B-1692-4C4D-B816-B90A45D0DDC7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23C1F89B-4E8D-46AF-B655-67C94FE5DA28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18</xdr:row>
      <xdr:rowOff>137160</xdr:rowOff>
    </xdr:from>
    <xdr:to>
      <xdr:col>5</xdr:col>
      <xdr:colOff>1577340</xdr:colOff>
      <xdr:row>18</xdr:row>
      <xdr:rowOff>594360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7E5D0924-A1B8-4420-8A72-A446C4F4C32C}"/>
            </a:ext>
          </a:extLst>
        </xdr:cNvPr>
        <xdr:cNvCxnSpPr>
          <a:cxnSpLocks noChangeShapeType="1"/>
        </xdr:cNvCxnSpPr>
      </xdr:nvCxnSpPr>
      <xdr:spPr bwMode="auto">
        <a:xfrm>
          <a:off x="3185160" y="135026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92F8090-2DCE-478D-A023-65C8C45110F2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18</xdr:row>
      <xdr:rowOff>195943</xdr:rowOff>
    </xdr:from>
    <xdr:to>
      <xdr:col>5</xdr:col>
      <xdr:colOff>1582783</xdr:colOff>
      <xdr:row>18</xdr:row>
      <xdr:rowOff>498312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14B54D1B-F0C0-43B1-B928-8DB8F353BD80}"/>
            </a:ext>
          </a:extLst>
        </xdr:cNvPr>
        <xdr:cNvSpPr txBox="1">
          <a:spLocks noChangeArrowheads="1"/>
        </xdr:cNvSpPr>
      </xdr:nvSpPr>
      <xdr:spPr bwMode="auto">
        <a:xfrm>
          <a:off x="2794363" y="135614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956D0AA9-5636-4B6F-AE18-658E10807AB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3E66E1DF-1AB2-4FB9-80D7-009C4386FD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5B9C1B73-11A0-4275-BEDE-EDCFD4E1912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170DAF86-27F6-48BA-8BAD-5BF521B20B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56177BB-D779-4331-B97B-652A68DC90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B809B5BF-C475-43A7-A6EA-FEC13348A7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8DA0CE81-370B-4E05-9CCD-3737F674B9F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65F62F10-8CC1-4C49-8606-D28A3B56924E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82" name="Line 20">
          <a:extLst>
            <a:ext uri="{FF2B5EF4-FFF2-40B4-BE49-F238E27FC236}">
              <a16:creationId xmlns:a16="http://schemas.microsoft.com/office/drawing/2014/main" id="{EFE85FAF-4A77-46AE-A48E-2F0D1FF78736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B9DF35EA-7F24-48D5-A44C-C6964E7BD6BD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D927901-C9E9-4925-B97A-BA17A3AE7E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F77ED772-711D-43AF-B683-ACE3F34408A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FD1C864A-5C30-4918-88B4-C17E944D7F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FEE3F30-B8B4-41F8-B9C7-255B5FD9924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2CAD6361-A6D2-4675-9E49-144B7A27386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18C66A8F-FACA-4B27-91F6-218338362F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F527FEB7-37A0-4FBC-A279-1FBC3917E9D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E6C4F6F6-D722-4C55-8386-24FCAA02E3B9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92" name="Line 20">
          <a:extLst>
            <a:ext uri="{FF2B5EF4-FFF2-40B4-BE49-F238E27FC236}">
              <a16:creationId xmlns:a16="http://schemas.microsoft.com/office/drawing/2014/main" id="{782BA518-3636-44B3-8107-E65BFD2DA1A8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77298A97-346F-4319-BA5E-6B325FE6A4F4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B277EC4-0D79-4E23-8D86-111750E7C81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F7CB881-CC15-45EF-B284-CB9966B1C1E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59A9CCDB-F684-40AA-B780-9CC292C0B7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74D283F5-3A2F-4751-B0B1-82AD14B5AE2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01795EDF-A75C-4C29-8BB1-316B2E10B20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B31A8533-99CB-425B-BCD5-261F7F23B81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8B5B52CD-A34E-4400-B216-3ABDB8BA9E4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84A80B74-6931-48C3-8B80-E8B8F19B401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BF25FE7B-B5F1-49C9-A1C4-FBA2112EF4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7B33082-635E-4089-9D8F-2F77679051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5F12BA6-0778-4253-A393-2B510A2C824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13C8140E-CC6E-4A3E-A8B6-4AE7372627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24BFF7BB-3006-4DEA-8EFA-F6EB9C60E7F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807F340-BA14-4504-9B75-C1EA28A7A5B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73322179-C897-411E-AEBE-09E0074019E9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39B89DFE-F274-47E5-958D-8B524AF1BA0E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EE981F0C-074A-46A0-8596-CADB16FBED57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79503F0-E8D5-460E-8F80-52DE62A35F3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4B743CEC-6F9B-4CC3-B7FD-6CE4965C902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00D0CFFD-7CC7-4255-B0BE-1D8D1CF414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16E633CC-B84A-44D7-8702-D2F195E967C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9F33567B-A2E8-4A7F-9214-655D4C1527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0F480642-807D-4026-A56E-0FDE72750BA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F073ACC1-7171-4D9D-8BE5-811D96FB14F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82D06518-11FC-490A-A52B-DFB45E4790B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98C2FAD-E8A0-4745-B3B2-3BD89EF7A2F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833505A8-9A00-4E24-9566-5245DD22287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65C2AA29-507B-4B54-8131-DB59510F4FB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3E660231-1724-4AAE-9A17-AFB9A18F1C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0C83DD1-FBA9-4096-8DB6-6B74B58B523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D7E73790-8E5A-4CFF-9D83-61B6ACAB3DF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2D6FB94F-06D1-4444-BFF3-AF723D29D68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0DE3D7D0-4094-454C-8A40-CE8F5914A84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CC8DA359-1778-4044-B751-587B4041272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D9867CA-6CB4-49D7-80B5-B3DEA4F9CA9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EA3B51A-87FA-433B-9F70-A96238D2EFB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6D5D11B8-A955-4624-B505-F1D5440D813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D1B668F-E8E5-4393-90DB-D516B4C32F8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9D7542A1-8C8F-4856-87F5-20FF3880DB88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33" name="Line 20">
          <a:extLst>
            <a:ext uri="{FF2B5EF4-FFF2-40B4-BE49-F238E27FC236}">
              <a16:creationId xmlns:a16="http://schemas.microsoft.com/office/drawing/2014/main" id="{AC099E72-0D61-41C9-8425-9037A9B84A37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0E21E9DC-219C-40E0-BAEA-B7D562D7BB7D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CA8B97CA-0353-41F3-AEE1-2A4566F089F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2084672E-6FBD-42ED-BE5A-D91117C9CF4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F28B8DD0-339D-49E5-B0D1-E9501A55205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E7D00DE9-AA49-4A86-BB6F-5C468F21B3B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94373F4-BD76-40BE-8E88-1E5E09234D5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53558F7-C0CA-4ABF-9AAC-DBD2877501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B1208E0-3B66-4346-B97B-12D6083BCB3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44565C6D-4169-49E4-8306-B89F21F65D6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1EF11E71-F83B-406C-A18C-8B5A28B761B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F1D11339-8527-456C-A96C-386132F9173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4507D368-59B0-465C-AB18-8C9B6C616FF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A8E372FA-68E5-400C-8AAD-9E7AB9F84FB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2DA1A511-FFB4-44B7-9401-2E5B87251D0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95BE700-1FEE-40A9-A7E4-E40CE00829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18B1FD8E-C2DC-47F1-8506-0953E63B6E5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812D89FC-F27D-41B8-92A5-0527E81A742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2127E9FF-5085-4740-824B-A73AC5AA481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AE54A1E1-184B-4E20-9C75-41896BB3D9F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E8520E68-B685-4339-921D-6CF8B67938D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D097C6A9-CE55-459B-B1D5-9FDB280B4F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A4C79F82-1DC3-4D67-87FA-6F2A92BDB8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15E22D2D-C180-4F44-806D-78359DDEF7BC}"/>
            </a:ext>
          </a:extLst>
        </xdr:cNvPr>
        <xdr:cNvSpPr txBox="1">
          <a:spLocks noChangeArrowheads="1"/>
        </xdr:cNvSpPr>
      </xdr:nvSpPr>
      <xdr:spPr bwMode="auto">
        <a:xfrm>
          <a:off x="4119879" y="178301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57" name="Line 20">
          <a:extLst>
            <a:ext uri="{FF2B5EF4-FFF2-40B4-BE49-F238E27FC236}">
              <a16:creationId xmlns:a16="http://schemas.microsoft.com/office/drawing/2014/main" id="{652B6D39-7D75-41EE-A506-726529D1260D}"/>
            </a:ext>
          </a:extLst>
        </xdr:cNvPr>
        <xdr:cNvSpPr>
          <a:spLocks noChangeShapeType="1"/>
        </xdr:cNvSpPr>
      </xdr:nvSpPr>
      <xdr:spPr bwMode="auto">
        <a:xfrm rot="10800000">
          <a:off x="3174274" y="182074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15CC7920-C37C-4CA9-A23E-619424E7FA84}"/>
            </a:ext>
          </a:extLst>
        </xdr:cNvPr>
        <xdr:cNvSpPr txBox="1">
          <a:spLocks noChangeArrowheads="1"/>
        </xdr:cNvSpPr>
      </xdr:nvSpPr>
      <xdr:spPr bwMode="auto">
        <a:xfrm>
          <a:off x="5864135" y="176222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2883E4A8-ACD7-4635-9EEE-3AB4A685700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141861B0-98D7-49C3-92BE-AB88A52DA6B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26D6EAC5-205F-4738-86BE-C9ACF1F34B1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9EE58273-1BC3-405B-88E3-1CA789E5338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26F8DF07-4181-4FA7-B9E5-9EA19713D02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AA8F8022-9B4D-4B4E-86DB-43F9460107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ABE95B04-D96C-4F9C-BA74-3E39106E074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831E141-9447-4C54-922F-12B3525508E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72689F8E-2970-4614-A529-FE00D2934A3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DD4EAEBD-A567-4B28-8E75-3B9529E7B0F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519CCD60-AD44-440A-9ADF-3A2E2DD04A2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419432A1-848E-46D4-A718-95811CCE5FC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2DA7D201-1E39-4EFC-B246-547B939389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28810CA8-A399-42FA-814E-252DE64C07E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AA9ACE29-5AEA-4E23-AE79-DB78BD89BC2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8A022126-6477-456E-AD35-1C7C4BFE13B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20675B0D-4B4D-4F9A-981F-7BBC889C75A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156E247E-BC74-4836-A671-0AEE665D7A9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8AF8691-1BE7-4347-88E2-597D351E05F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DFF5E046-E928-4509-A2A5-C345F6F0E90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90BF22CB-A7BB-4BB9-90FF-6636CCBBD72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FCB3EA10-E0E2-4456-82FF-4C0E47AC3E5F}"/>
            </a:ext>
          </a:extLst>
        </xdr:cNvPr>
        <xdr:cNvSpPr txBox="1">
          <a:spLocks noChangeArrowheads="1"/>
        </xdr:cNvSpPr>
      </xdr:nvSpPr>
      <xdr:spPr bwMode="auto">
        <a:xfrm>
          <a:off x="4119879" y="203675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181" name="Line 20">
          <a:extLst>
            <a:ext uri="{FF2B5EF4-FFF2-40B4-BE49-F238E27FC236}">
              <a16:creationId xmlns:a16="http://schemas.microsoft.com/office/drawing/2014/main" id="{2B3F8466-9C99-4A08-ADDE-46960651C14F}"/>
            </a:ext>
          </a:extLst>
        </xdr:cNvPr>
        <xdr:cNvSpPr>
          <a:spLocks noChangeShapeType="1"/>
        </xdr:cNvSpPr>
      </xdr:nvSpPr>
      <xdr:spPr bwMode="auto">
        <a:xfrm rot="10800000">
          <a:off x="3174274" y="207449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773FFDD9-ABA8-454F-AE46-16E044D9A1BE}"/>
            </a:ext>
          </a:extLst>
        </xdr:cNvPr>
        <xdr:cNvSpPr txBox="1">
          <a:spLocks noChangeArrowheads="1"/>
        </xdr:cNvSpPr>
      </xdr:nvSpPr>
      <xdr:spPr bwMode="auto">
        <a:xfrm>
          <a:off x="5864135" y="201597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83C27029-BC5B-44D5-99F4-CCF56D74A7C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716837BE-C4CD-41A9-A88B-7F3CBE8A303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973D18C9-5D7C-40D1-A6C2-5C8FCDEB3994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1ED715A4-3364-4C89-AC8C-DE5BDA034DB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B6B072D-3862-4F07-A6EF-5FA226287122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C6C19FB8-D4FC-4D60-AFDB-0376C77A234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D322976-B91D-49CE-B51A-7AB91B477E5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6B5B6176-8FEA-4B2F-BDC6-4EC668C503DE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F42CEE7F-B225-45B6-BB0D-47E93DC714F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3E9F7C9F-D3E6-4762-9C6A-A3E5D137707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3354BD90-3A0D-4161-9FA1-BE16B06282E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05452727-4917-4274-AF5E-DAF143316365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8EED3022-ECAD-466E-ABE7-AD2F87526B5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38A25D24-DDE8-4E86-80FA-77A63C773D45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9E8462E7-19FD-4027-B02B-2D32929D947D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A34C83E7-CAA1-4C29-B465-6FE2139C54C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A3E42CDF-B047-4D04-A6F6-7A084AC6C91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3A94A013-8A39-46EA-BE9F-47B0EEA1B24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D07538D5-00E3-41CD-9856-F91317FC5C9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41FF6EB1-8E2E-4544-8492-D6BBE21FA90E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7D6CC439-43F3-49F7-AD33-2D2D842B3329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3A43346E-A1F2-46CB-92D0-05D4FCFC9984}"/>
            </a:ext>
          </a:extLst>
        </xdr:cNvPr>
        <xdr:cNvSpPr txBox="1">
          <a:spLocks noChangeArrowheads="1"/>
        </xdr:cNvSpPr>
      </xdr:nvSpPr>
      <xdr:spPr bwMode="auto">
        <a:xfrm>
          <a:off x="4119879" y="212133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205" name="Line 20">
          <a:extLst>
            <a:ext uri="{FF2B5EF4-FFF2-40B4-BE49-F238E27FC236}">
              <a16:creationId xmlns:a16="http://schemas.microsoft.com/office/drawing/2014/main" id="{9111224E-68C6-4C5E-A8B4-177AEA9CDEA0}"/>
            </a:ext>
          </a:extLst>
        </xdr:cNvPr>
        <xdr:cNvSpPr>
          <a:spLocks noChangeShapeType="1"/>
        </xdr:cNvSpPr>
      </xdr:nvSpPr>
      <xdr:spPr bwMode="auto">
        <a:xfrm rot="10800000">
          <a:off x="3174274" y="215907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27</xdr:row>
      <xdr:rowOff>169817</xdr:rowOff>
    </xdr:from>
    <xdr:to>
      <xdr:col>5</xdr:col>
      <xdr:colOff>3939540</xdr:colOff>
      <xdr:row>27</xdr:row>
      <xdr:rowOff>627017</xdr:rowOff>
    </xdr:to>
    <xdr:cxnSp macro="">
      <xdr:nvCxnSpPr>
        <xdr:cNvPr id="206" name="Straight Connector 55">
          <a:extLst>
            <a:ext uri="{FF2B5EF4-FFF2-40B4-BE49-F238E27FC236}">
              <a16:creationId xmlns:a16="http://schemas.microsoft.com/office/drawing/2014/main" id="{0DD1AD83-DCBE-4FDD-AC14-DD4A88259A30}"/>
            </a:ext>
          </a:extLst>
        </xdr:cNvPr>
        <xdr:cNvCxnSpPr>
          <a:cxnSpLocks noChangeShapeType="1"/>
        </xdr:cNvCxnSpPr>
      </xdr:nvCxnSpPr>
      <xdr:spPr bwMode="auto">
        <a:xfrm>
          <a:off x="5547360" y="211476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7AABB80C-468F-4FDE-8745-4AE1C60F3240}"/>
            </a:ext>
          </a:extLst>
        </xdr:cNvPr>
        <xdr:cNvSpPr txBox="1">
          <a:spLocks noChangeArrowheads="1"/>
        </xdr:cNvSpPr>
      </xdr:nvSpPr>
      <xdr:spPr bwMode="auto">
        <a:xfrm>
          <a:off x="5864135" y="210055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27</xdr:row>
      <xdr:rowOff>293914</xdr:rowOff>
    </xdr:from>
    <xdr:to>
      <xdr:col>5</xdr:col>
      <xdr:colOff>4413069</xdr:colOff>
      <xdr:row>27</xdr:row>
      <xdr:rowOff>596283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5CFFA207-BEC1-4D2E-84E7-5653616B05DF}"/>
            </a:ext>
          </a:extLst>
        </xdr:cNvPr>
        <xdr:cNvSpPr txBox="1">
          <a:spLocks noChangeArrowheads="1"/>
        </xdr:cNvSpPr>
      </xdr:nvSpPr>
      <xdr:spPr bwMode="auto">
        <a:xfrm>
          <a:off x="5624649" y="2127177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D391403A-0F15-42B2-BEB7-A56467BE85A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F1051DEB-C42A-4762-9897-6AC8E57FA5F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2CC2F76B-0AAA-4F6E-8703-3872FEE4337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7F51EA83-9FB1-4346-8B8D-49C9CCB7721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EF93828F-62AC-4CBA-87AD-FF8FA152115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363FB917-04EF-449F-864F-D9C2E173314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BAADECBB-A6AD-46EA-98A1-B7B9E211EC1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C2660472-8004-42D5-B72C-6A1E10F53CB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1A1A98FF-87EF-432D-B0D8-69226524DF7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C605B5A3-76FE-4B84-913D-50F149A4557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06DE12BE-2C2B-4F01-B486-B12FD83FE4B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38FE168C-E1EB-4180-B5A1-6C7C0FC4EE0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36E2B913-B13E-4A11-8216-F2DDAD7B9F2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EE38057-DB6E-450B-A2F4-EB461544774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DE028BC0-40DA-48CF-8734-851B8708F34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7FB2AD9D-0AF0-4190-8E2D-39EC5C491F8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6A22B0F6-8375-4254-83DE-91FE19457AF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1F79ACBE-0E15-437B-9A82-2E8A64C0429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C69D5F65-4A8B-4347-A8C6-A55C0DB5C0F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669C8DF6-6C05-45C3-BD5E-A938E49C648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3319BFA9-DD73-4D00-8903-DC053381950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F802B8BF-9210-4752-A500-529F21328FF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D9DC9544-70A6-4326-A432-A3503690771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351332A2-473D-4104-B64A-A2D96D09F13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ED75D57D-766D-4EC3-85D6-5089E130CA4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32863C3C-37AF-4344-8CB3-0DBEA730FCB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A25926C8-91E2-41B6-9097-9E2FF9FF01D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4987F6FA-95E2-4BB0-99FF-0096AC447C5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0D056CC9-2044-4044-80F8-0C9C10ABBEB3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38" name="Line 20">
          <a:extLst>
            <a:ext uri="{FF2B5EF4-FFF2-40B4-BE49-F238E27FC236}">
              <a16:creationId xmlns:a16="http://schemas.microsoft.com/office/drawing/2014/main" id="{060FB8B9-E88E-49CE-8B98-76BD1801E817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0A22AD1F-D518-4BB4-8FE9-91A657CA87BC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24560E8D-8800-484F-805F-EAAB7B61997D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44" name="Line 20">
          <a:extLst>
            <a:ext uri="{FF2B5EF4-FFF2-40B4-BE49-F238E27FC236}">
              <a16:creationId xmlns:a16="http://schemas.microsoft.com/office/drawing/2014/main" id="{AAFA538A-0C71-4550-8D51-BC07ED818B8E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CF935B9A-E122-45C6-916E-94FB798F7F2D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35CF3548-9288-4CA7-A04A-F65F320FBFD2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247" name="Line 20">
          <a:extLst>
            <a:ext uri="{FF2B5EF4-FFF2-40B4-BE49-F238E27FC236}">
              <a16:creationId xmlns:a16="http://schemas.microsoft.com/office/drawing/2014/main" id="{2ADE9EF3-F6E7-4458-B4E9-EF9A9747044B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5E74A9CA-ACCB-46ED-9F87-81078CCC5A54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3BDB176-C55F-4E32-9680-4A20684A516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EFD16C86-2334-46A3-B90D-144619D7FA8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B76BF28A-A7E7-443B-8AC4-89D715638D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E5022082-6748-4D19-804C-F4AAAB00419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6C9E6F2C-3135-4873-9B96-DD0469C06F6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CA1375FC-38FE-4315-A132-D3B1756CF3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03347C26-2439-4CE8-B4EA-2BA18C4FBE3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E02B0E36-796B-40C1-9C7E-FFDE35D88C7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EAE82EEF-5DC9-46CA-B168-52B5824A61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5FAB108B-803B-4A7F-A9C7-A96D4441907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8257B912-788C-437F-87FC-DF6D2F64822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272529A6-229B-4387-A48F-A0E853F5270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A23ED9A-BB0C-4A5B-8736-4FDC6444290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78326CB5-8408-4891-A5CD-52EC9251ACC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407CC142-6307-4B45-8AB0-DE8A6E00203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BF730348-9B7B-4397-8DC0-A710BEE5D13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29895C7A-A3A9-42B7-BCFF-DBE45E574AA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41610324-5251-4294-88A3-315AA155077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F8A52C6C-79DF-4155-8AA5-DD4A7DEA43B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82D2BFF9-0E83-4495-986C-12D432DA243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3B5B9FA4-272B-4C1D-9035-776FC185C05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A075BDE9-881F-4C25-8F5A-B128CD707B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8B0856-273F-4244-B501-D2603BC40DB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93D699A9-A6D9-421D-894A-BE27260D051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F90FB7D8-1F2C-47FD-B420-26136263C6B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E9735BE0-71BC-49BC-A962-8F6426EDD5C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03D626C4-105D-4E2F-93F3-013D75977A0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C55783D6-CF96-4103-94F7-9118143B719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C74C578A-A733-41AA-BADF-3E757E0CA82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D7F26558-AC80-4EF0-8886-26CAEEE643A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6A02CC5E-A4C6-4846-84D0-C957E0205D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37ACC3B3-32FE-4AF0-8D4F-F4F92A07410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CE81E40A-0C43-49D9-B527-D873E7ED4A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05E5E868-1C86-4AA5-9D6A-3A26CFE9F87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E14BBBEE-BCB0-43BF-AF11-A7DFB039FFB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6B99C528-863C-41A0-A1A0-8E8F3DD638E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FCECA0FB-D16C-4A35-9B6D-B4D9D773C76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844DD17F-44D8-4BD6-AB27-04309AFD90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70186B6C-BBA0-4360-A920-FEFDC2FC3CD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F97AA5D-AC5E-44FB-A75E-D40149AF822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37486A91-52FC-4B1D-86AF-FEAA8E95257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9032BDC3-B50C-4FF0-99CC-3DDB343B635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D607C822-F4DD-4AA4-AE31-F01E342427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1713E4D2-4A03-4178-95CA-4C1BDA06F9F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D7A43FE6-5F50-4711-871B-20346C8253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0F982802-BD4D-4D40-9CAA-FD35D3AE032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1731E5BB-4B40-49A8-BE12-EAD54265DB3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AF1748BA-5680-4865-BE1E-F899CC9A2D2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8D8C2AFC-B844-4442-8DF3-E6EEF16ED2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59586D58-545A-4390-8082-AF0B97EAB0A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1B93805C-D564-4022-995E-17F13AD9794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A4CB92F4-D4FC-4B22-AB70-63BDA46A6F82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301" name="Line 20">
          <a:extLst>
            <a:ext uri="{FF2B5EF4-FFF2-40B4-BE49-F238E27FC236}">
              <a16:creationId xmlns:a16="http://schemas.microsoft.com/office/drawing/2014/main" id="{3A651BC7-2933-4F7C-B0E8-62F316950FF6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E04FDB4D-A7AB-4A8B-925D-56E6E69F30B5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775EB1DA-B3D1-495F-8C65-E22CF1042EB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ADBA3436-22D1-4A59-ADD8-124726B2AB1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A2AF667-009A-43C5-824F-8AE03FD777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820CBC2C-D1CD-4196-AE99-D40C029394A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65AECF78-544E-427F-BBB1-D5069DC7668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C08DF783-4DE7-4EDD-B003-A730B1A900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FDDB8D0D-3CD5-4A62-97BC-944D274100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3CC9FCE1-317C-441C-AE61-BF549D6EE9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1767C451-09BF-4FCC-BFED-4BB3C4E8EE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598DAE9F-68DA-476B-95FE-E59A3B4F02D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CB0A1DB-F7BE-4E2E-8B81-19C3A08BCC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A0D6F48-DD30-4FC4-AE16-A99D2675771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72E8DDA4-3CF6-41BE-A8A0-BFEF70A6A6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6F7C1B34-58B4-409C-9C16-4775032B9D6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098BA08F-3FF9-458F-8D61-109FC3BDAF4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B98779BE-F506-4F4A-8A29-A9217857FA0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648534EB-CFCC-4666-82CE-F7F06AE52A3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E8B60D13-6F70-4641-8D96-9BEF49690EB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45F347E3-ECDF-4E1B-8AC3-7B788555A20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37C3F4EB-77ED-4494-B4EC-2672365ADD4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206D7B97-14C8-43AF-972F-4E750803040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AF5D1C-2D08-4ACE-AD06-412A9EB5F156}"/>
            </a:ext>
          </a:extLst>
        </xdr:cNvPr>
        <xdr:cNvSpPr txBox="1">
          <a:spLocks noChangeArrowheads="1"/>
        </xdr:cNvSpPr>
      </xdr:nvSpPr>
      <xdr:spPr bwMode="auto">
        <a:xfrm>
          <a:off x="4119879" y="195217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325" name="Line 20">
          <a:extLst>
            <a:ext uri="{FF2B5EF4-FFF2-40B4-BE49-F238E27FC236}">
              <a16:creationId xmlns:a16="http://schemas.microsoft.com/office/drawing/2014/main" id="{6A9E20DE-318B-423B-A17F-6BA8487B90AF}"/>
            </a:ext>
          </a:extLst>
        </xdr:cNvPr>
        <xdr:cNvSpPr>
          <a:spLocks noChangeShapeType="1"/>
        </xdr:cNvSpPr>
      </xdr:nvSpPr>
      <xdr:spPr bwMode="auto">
        <a:xfrm rot="10800000">
          <a:off x="3174274" y="198990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7BE1560-EF9D-4DBB-8951-61473A88450D}"/>
            </a:ext>
          </a:extLst>
        </xdr:cNvPr>
        <xdr:cNvSpPr txBox="1">
          <a:spLocks noChangeArrowheads="1"/>
        </xdr:cNvSpPr>
      </xdr:nvSpPr>
      <xdr:spPr bwMode="auto">
        <a:xfrm>
          <a:off x="5864135" y="193139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01B569FB-9DC9-4815-995C-73EA3704B4A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0D74DAB-8BAF-4999-B9B3-994FE4E3791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487D9209-DE10-4690-8C9C-221720979B7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8E5510C-2AA3-427A-9809-A2CB5588777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EA418C4A-BA6A-4D23-A006-ACBB35E6E70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4E8A40A8-5734-48FD-894E-82C6C935DA6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D3F12C-117A-4C3F-9228-8E3E3F45621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23AFDBFB-1510-4A72-B4BE-6B4787E5366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760654B1-A86B-4D18-8197-D52C0438BED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7542E5BC-3576-493B-8125-EA107133F01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1844E8B8-649E-44C2-95C5-82727BF62DE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D89AF321-9AA2-4C96-8FA8-ADD19D08B07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1BA8E5DC-027D-411B-8DBD-923081AC698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BF748F8E-C274-4CFB-8AF8-E3C294ABE44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4D6BF036-67AE-4820-9AE2-275524B7B55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60965700-BD35-4CC9-B488-98377E5691E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40204A23-5BA8-4B5B-B8A7-B2064BE8EDB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2CB21889-6505-4A66-AA33-FC2F47733C0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3E6E5013-61F4-47F3-B1C3-3F3C16AC6C7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572D78D7-E750-407D-88E1-849DF35B9A2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2727988-37E8-4BA8-822B-EDB36919683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91D06CE8-6788-414A-850F-53902D54136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03892CFC-7B88-4F0D-BF28-98391E0A0FD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9213E3C5-AA01-45C2-B763-7DE4EFD56C7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20C384D5-8DD7-4212-8E13-257F97F3ADC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EE0C03E7-EF26-4BCC-9C3F-0BC48B4ABF2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B4C286B7-23FA-491B-8FFB-C36D8C1795E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E2EF336A-E887-46BD-8BFA-2168238E74B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63CC5FBE-48F8-45CF-92C5-32C3ABB67A1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A238ED69-14DE-40C0-8308-48D69AE19B4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19FF95BC-D21E-46F9-85EC-520845065BA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14821F71-33D5-4B83-98CF-BECF238D89C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9A325899-533F-4C17-B76C-377F73641D4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3889ACE6-EA84-4781-A339-0CFB3AC9B59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8456BF6C-B9FE-4EFB-82A0-414D6E4E0C7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4C13B3A4-897D-4A0C-8912-6E01E3671D4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E3423F4A-F1EC-49AE-A956-641547B8973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C8F86CB9-F208-4AB1-8261-7C046678081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32360DB8-5850-4C90-9F0E-EAFBBD52B64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FEE3369D-1214-44B4-B7C0-54808E07FA6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BC2AF8A5-10C7-4DF5-90AF-DB10B62955C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9221AE0B-7AA8-45C9-9ADE-2F36E3294A5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2918145D-A7FD-4261-976C-B823F3A931B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4A10147F-8445-451A-97EF-8E9EC29E4DD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A47D6D96-0476-459E-864E-4B3E2F97608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E545E79A-0AD0-402E-926A-0EEE3D4B96F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48003664-67C4-4704-B98B-E4A032CAF08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BC85FC43-9DE4-4991-8F7A-33B193A480D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966FADBF-6E20-4194-8AEE-CF560940374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D3697212-3D2C-402A-88C7-C575FFA77E3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0342B511-583B-44F3-AC52-D2A3C0C490B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89282DD5-E8D7-45E8-8DC5-835716DDDDE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05DA984C-FC9B-4F87-BDFA-C9636EF2473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CBA28B14-6658-4DBF-B194-C509DF29C7D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C7BCE593-5363-4A5A-A9BF-9A92BB2BA06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53CB0697-9A22-4BA5-B286-55FB7D9C97C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8DAE94F1-2480-4287-8A29-95440CD1A3B6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4" name="Line 20">
          <a:extLst>
            <a:ext uri="{FF2B5EF4-FFF2-40B4-BE49-F238E27FC236}">
              <a16:creationId xmlns:a16="http://schemas.microsoft.com/office/drawing/2014/main" id="{84D1F675-3E70-4B0E-9FCA-A2A77AABEC64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D600F4D5-9C36-45F8-9811-FADC1348183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E69226B9-7A97-45D1-A352-B443C43B4E9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141514</xdr:rowOff>
    </xdr:from>
    <xdr:to>
      <xdr:col>5</xdr:col>
      <xdr:colOff>1578429</xdr:colOff>
      <xdr:row>7</xdr:row>
      <xdr:rowOff>598714</xdr:rowOff>
    </xdr:to>
    <xdr:cxnSp macro="">
      <xdr:nvCxnSpPr>
        <xdr:cNvPr id="387" name="Straight Connector 55">
          <a:extLst>
            <a:ext uri="{FF2B5EF4-FFF2-40B4-BE49-F238E27FC236}">
              <a16:creationId xmlns:a16="http://schemas.microsoft.com/office/drawing/2014/main" id="{324093A0-7475-4E81-938B-4B25F983A6F2}"/>
            </a:ext>
          </a:extLst>
        </xdr:cNvPr>
        <xdr:cNvCxnSpPr>
          <a:cxnSpLocks noChangeShapeType="1"/>
        </xdr:cNvCxnSpPr>
      </xdr:nvCxnSpPr>
      <xdr:spPr bwMode="auto">
        <a:xfrm>
          <a:off x="320040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1230085</xdr:colOff>
      <xdr:row>7</xdr:row>
      <xdr:rowOff>228600</xdr:rowOff>
    </xdr:from>
    <xdr:to>
      <xdr:col>5</xdr:col>
      <xdr:colOff>1626325</xdr:colOff>
      <xdr:row>7</xdr:row>
      <xdr:rowOff>530969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BD1F6C73-361E-485E-A8AA-E82829D7AFAD}"/>
            </a:ext>
          </a:extLst>
        </xdr:cNvPr>
        <xdr:cNvSpPr txBox="1">
          <a:spLocks noChangeArrowheads="1"/>
        </xdr:cNvSpPr>
      </xdr:nvSpPr>
      <xdr:spPr bwMode="auto">
        <a:xfrm>
          <a:off x="2852056" y="34398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F7705CF9-2219-4BDC-BAE1-8AC440B1C4F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995B751C-876F-471F-A602-37A09385519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E692E9A-A6C7-4A71-B0BA-842AAFC40E0E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7429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D5007585-E0EB-4B87-A6FB-9632E30124E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6F5FC27-5709-4364-B5CF-46C40EC816C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4E946CF-E353-4194-8236-25BC773AF1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D3204685-94FA-49AA-B62A-F6622607C364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7189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A06B7C1-5EBE-48E3-BADE-C3F6494D707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299E0F9-BB17-4A90-B011-17636B06270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E8A2E6E-8BB3-4B42-8EC6-7451EC233D6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7918132-F3F5-425B-BE9A-BD2779B1ACCA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D5283600-CF7D-46C5-92B9-A0738F864009}"/>
            </a:ext>
          </a:extLst>
        </xdr:cNvPr>
        <xdr:cNvSpPr txBox="1">
          <a:spLocks noChangeArrowheads="1"/>
        </xdr:cNvSpPr>
      </xdr:nvSpPr>
      <xdr:spPr bwMode="auto">
        <a:xfrm>
          <a:off x="4079520" y="214742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41F886E-2302-4B0D-86DE-F2D52F47E501}"/>
            </a:ext>
          </a:extLst>
        </xdr:cNvPr>
        <xdr:cNvSpPr>
          <a:spLocks noChangeShapeType="1"/>
        </xdr:cNvSpPr>
      </xdr:nvSpPr>
      <xdr:spPr bwMode="auto">
        <a:xfrm rot="10800000">
          <a:off x="3810000" y="21724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D48FFEFE-0C4B-4A5E-89BF-CBFF95FCF49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EBF9B6E-92F7-4401-8724-8489DB770231}"/>
            </a:ext>
          </a:extLst>
        </xdr:cNvPr>
        <xdr:cNvSpPr txBox="1">
          <a:spLocks noChangeArrowheads="1"/>
        </xdr:cNvSpPr>
      </xdr:nvSpPr>
      <xdr:spPr bwMode="auto">
        <a:xfrm>
          <a:off x="6198622" y="210520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410C4030-08A4-4F4B-A12B-DA3C7C613526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0EA310B-C49A-407E-AE58-A819F2ECFFE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CC90471-E9DA-4B39-B542-3D0C7D6CAE61}"/>
            </a:ext>
          </a:extLst>
        </xdr:cNvPr>
        <xdr:cNvSpPr>
          <a:spLocks noChangeShapeType="1"/>
        </xdr:cNvSpPr>
      </xdr:nvSpPr>
      <xdr:spPr bwMode="auto">
        <a:xfrm rot="10800000">
          <a:off x="3810000" y="211302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C5E1C345-D698-47B0-8E63-92F58A033B75}"/>
            </a:ext>
          </a:extLst>
        </xdr:cNvPr>
        <xdr:cNvCxnSpPr>
          <a:cxnSpLocks noChangeShapeType="1"/>
        </xdr:cNvCxnSpPr>
      </xdr:nvCxnSpPr>
      <xdr:spPr bwMode="auto">
        <a:xfrm>
          <a:off x="3992880" y="211150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9918EFB-01B0-438B-ABA3-B171504BBE7F}"/>
            </a:ext>
          </a:extLst>
        </xdr:cNvPr>
        <xdr:cNvCxnSpPr>
          <a:cxnSpLocks noChangeShapeType="1"/>
        </xdr:cNvCxnSpPr>
      </xdr:nvCxnSpPr>
      <xdr:spPr bwMode="auto">
        <a:xfrm>
          <a:off x="3840480" y="21214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A532B4A-EDFB-4155-87E0-0A7BD9BF5437}"/>
            </a:ext>
          </a:extLst>
        </xdr:cNvPr>
        <xdr:cNvSpPr txBox="1">
          <a:spLocks noChangeArrowheads="1"/>
        </xdr:cNvSpPr>
      </xdr:nvSpPr>
      <xdr:spPr bwMode="auto">
        <a:xfrm>
          <a:off x="4675699" y="212959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E33CD4C-EE79-4E02-8769-532FE61FF879}"/>
            </a:ext>
          </a:extLst>
        </xdr:cNvPr>
        <xdr:cNvSpPr txBox="1">
          <a:spLocks noChangeArrowheads="1"/>
        </xdr:cNvSpPr>
      </xdr:nvSpPr>
      <xdr:spPr bwMode="auto">
        <a:xfrm>
          <a:off x="4172116" y="211700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107BEB-EAE0-4868-83F1-B5BE1AAF0C0F}"/>
            </a:ext>
          </a:extLst>
        </xdr:cNvPr>
        <xdr:cNvCxnSpPr>
          <a:cxnSpLocks noChangeShapeType="1"/>
        </xdr:cNvCxnSpPr>
      </xdr:nvCxnSpPr>
      <xdr:spPr bwMode="auto">
        <a:xfrm>
          <a:off x="2819400" y="211074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40D5EA3-BDD3-41FD-A2D9-3ED2FD0D7400}"/>
            </a:ext>
          </a:extLst>
        </xdr:cNvPr>
        <xdr:cNvSpPr>
          <a:spLocks noChangeShapeType="1"/>
        </xdr:cNvSpPr>
      </xdr:nvSpPr>
      <xdr:spPr bwMode="auto">
        <a:xfrm rot="10800000">
          <a:off x="2491740" y="217322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C8D2EFF-2E1F-4333-94F6-42280BC1DED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210845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46B27331-42FE-4AE7-9A32-9173722DF578}"/>
            </a:ext>
          </a:extLst>
        </xdr:cNvPr>
        <xdr:cNvSpPr txBox="1">
          <a:spLocks noChangeArrowheads="1"/>
        </xdr:cNvSpPr>
      </xdr:nvSpPr>
      <xdr:spPr bwMode="auto">
        <a:xfrm>
          <a:off x="2429455" y="214946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D7776630-F3A6-4986-8683-4305CBE4384A}"/>
            </a:ext>
          </a:extLst>
        </xdr:cNvPr>
        <xdr:cNvSpPr txBox="1">
          <a:spLocks noChangeArrowheads="1"/>
        </xdr:cNvSpPr>
      </xdr:nvSpPr>
      <xdr:spPr bwMode="auto">
        <a:xfrm>
          <a:off x="2873403" y="212826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096C1886-5AF9-486C-8C3D-6EA2BA3747E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E1DF08EF-1C13-4181-8E69-50D02F1A1DA0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2E805A50-94E7-4731-983E-D4B1EAA7F1A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53974E6F-74BD-4B9C-A655-1394FD08240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D8A6900C-B3A9-48B2-AA6A-49C842CE22A5}"/>
            </a:ext>
          </a:extLst>
        </xdr:cNvPr>
        <xdr:cNvSpPr txBox="1">
          <a:spLocks noChangeArrowheads="1"/>
        </xdr:cNvSpPr>
      </xdr:nvSpPr>
      <xdr:spPr bwMode="auto">
        <a:xfrm>
          <a:off x="2369820" y="209887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B038C29-C9D6-4497-92C1-D6376907350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1FFD54C-BD3B-4B6A-88EE-A847845229D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CC9018B-F8C4-43C2-AE66-6E8DA3019F64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EFECC790-40EA-4FE0-A127-BF32DB2B6700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824B023C-6F85-4047-83BB-AB863069CFA2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B2C8D993-0134-4AAE-980E-17BE0378C05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CB1CB1FB-5A54-4D63-82B8-002979B45E39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E49D0C95-B5AA-4B7E-B95C-2066067028F8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856F7BC7-BE8A-4C8B-B12F-2212F231DC73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540E4DA-B3E5-44CB-BF04-6836BF6536F3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75D8A567-3426-49B9-9B5E-451350F935CB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1A88E79A-6CDB-4DA5-9ADB-F09C27B9AA96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6145A20C-B12E-44CA-93D6-4F5431AA327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655AD101-1DC2-4561-9650-C4CEE50CFCD0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05947AFB-BD72-4175-8EA5-7A775DB0E91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91FDB193-117F-45AF-B775-C526D82FBFF5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95300FDA-0E17-4960-A8AA-F454D2D353AB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690E7248-AE63-4FE8-A3D1-CA42085B7D15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F44AC43B-EE17-451A-B455-90E83BEFAB9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149ADFE9-BDE9-4834-B80A-6AB3BCCA99B4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2" name="Line 20">
          <a:extLst>
            <a:ext uri="{FF2B5EF4-FFF2-40B4-BE49-F238E27FC236}">
              <a16:creationId xmlns:a16="http://schemas.microsoft.com/office/drawing/2014/main" id="{D289BF13-9923-4A94-A413-A11586220AD9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58C2B21-A6AD-41C1-8731-76BCDD3F555D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D14B79D3-641C-48E9-95D3-3B27E8AAA71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58FEC630-B45B-4B9D-9803-E36C1718DD2A}"/>
            </a:ext>
          </a:extLst>
        </xdr:cNvPr>
        <xdr:cNvCxnSpPr>
          <a:cxnSpLocks noChangeShapeType="1"/>
        </xdr:cNvCxnSpPr>
      </xdr:nvCxnSpPr>
      <xdr:spPr bwMode="auto">
        <a:xfrm>
          <a:off x="5559334" y="109695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9881E351-867A-4069-9812-F9C953BB43A7}"/>
            </a:ext>
          </a:extLst>
        </xdr:cNvPr>
        <xdr:cNvSpPr txBox="1">
          <a:spLocks noChangeArrowheads="1"/>
        </xdr:cNvSpPr>
      </xdr:nvSpPr>
      <xdr:spPr bwMode="auto">
        <a:xfrm>
          <a:off x="5635534" y="1115459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FA345C49-9045-4A36-9CCF-F0CF5A48EDE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9989DC50-7E76-4E49-BF9E-1D1ECEC71E3C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7" name="Line 20">
          <a:extLst>
            <a:ext uri="{FF2B5EF4-FFF2-40B4-BE49-F238E27FC236}">
              <a16:creationId xmlns:a16="http://schemas.microsoft.com/office/drawing/2014/main" id="{C3F2D2E0-1C04-4F5C-91A7-BE2F5D65AAC7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68" name="Straight Connector 55">
          <a:extLst>
            <a:ext uri="{FF2B5EF4-FFF2-40B4-BE49-F238E27FC236}">
              <a16:creationId xmlns:a16="http://schemas.microsoft.com/office/drawing/2014/main" id="{2DAA7BA6-CDC7-466D-8C25-D3769A35D106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1F773842-6FEE-4A0E-B9FD-5A3A322C0330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D9E8AD17-9EAA-47FC-97D6-6C2D18FFF4D4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22DB901A-E014-4EDF-9414-7F056CFAB4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DAA73BC8-3B62-4542-9629-297814435F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E277764E-EA89-46F1-BAB5-0AB7CFC19A1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30D727B7-DE10-4E7B-A787-FF53546B20A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A6CAC5FB-EF45-43E0-BB6C-ACCF703BE22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00B3AA3B-76F6-413F-87E8-41CDF615574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2711822-90BD-499F-BC33-F7B011275D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784DC6D6-FD4B-4516-B195-0F643413B9A4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9" name="Line 20">
          <a:extLst>
            <a:ext uri="{FF2B5EF4-FFF2-40B4-BE49-F238E27FC236}">
              <a16:creationId xmlns:a16="http://schemas.microsoft.com/office/drawing/2014/main" id="{1EC8F275-8D93-4C3F-9495-463CB5F23057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8C17CFAA-D24C-490E-BE1C-936689757771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2486B2D8-F6BB-4FDD-8DFE-D31063820F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F321868A-92CD-4C58-A73B-1ED19CFA99B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6274308F-C394-4E6A-BFDA-F131949B311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D3035F5-B6E1-4EF3-97FA-C854B5AABA5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84D23799-2E11-48D7-8D99-06F85EAB8F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E15064A4-2608-4838-A13C-F9E12820968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90E30701-5727-4AA8-BFD2-C6DAA523323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4A7527A8-6198-42FA-8383-F600F2214ABE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9" name="Line 20">
          <a:extLst>
            <a:ext uri="{FF2B5EF4-FFF2-40B4-BE49-F238E27FC236}">
              <a16:creationId xmlns:a16="http://schemas.microsoft.com/office/drawing/2014/main" id="{986C22A3-399C-4EB6-8DD0-CC17D043E218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0BAEDCE5-12D9-477B-A7B1-3A8552012BF9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824F306F-545E-4EBD-96B7-FF6C8E9401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868449E-60C8-43A9-B5A2-7954F5F89BD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F4C9A85D-0569-4949-B29A-FC31EB1CDED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6E21B1D6-08AD-4ED5-9D40-4278CEC23A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0055FCF-7620-4942-BC68-A349BB3495C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1D7C4C94-82C5-4BF1-B855-DC13F6C5585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47094387-8200-4A9B-A642-E0EBA82D04F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B82DF7F7-017E-402A-88BA-FB8A5EFA046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837107A-8AF5-45DB-B548-7A83738BF8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E2BEC625-3E40-489B-AF7D-CC85CA2B1B2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66923E79-1610-4824-9C3B-002E3553146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8CC04DB6-24FC-4317-9466-D3FE67B2875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C3D31E40-66AE-4A93-A429-5F6EA3EBB47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9B40C3C9-6468-4DDF-A613-D8DC715699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0A29617C-24A5-47CF-B9B4-EA4902AE29A5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6" name="Line 20">
          <a:extLst>
            <a:ext uri="{FF2B5EF4-FFF2-40B4-BE49-F238E27FC236}">
              <a16:creationId xmlns:a16="http://schemas.microsoft.com/office/drawing/2014/main" id="{58884EB4-7495-45C9-A511-1FE9AB6650C6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3D9E1DD5-5E80-4700-8A29-E013655CC192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3C9C9E1E-A218-4D6C-ACE1-7A5D30F899D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9C8E87FA-F8CE-4420-B960-76D14E93E33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CF016A1D-797C-49B7-825F-6417FCCD9B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F1D616B7-BBBD-4E17-971F-A8DB3AE3A97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D2F67026-E9CF-4A53-9D3C-500E7B470BA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5125C0E4-1176-4958-ADCB-9D85C9F047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BC35F784-76EE-408C-B4EA-3225BEE5279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CCB2B857-A9F2-47FD-80D5-BC6088A3BB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E83C68E4-F70A-4071-AC44-3F4D34F5B15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6405A396-81C7-4CCB-803B-7FD9816FA7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AEE751CA-F489-4B63-8C51-83C6459D401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A27D05EF-3214-4F3E-8D2F-AF998853F1E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2EF22BD2-D301-4BF4-8557-358218B5076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6934C640-AF25-4061-92E0-38B471E7F35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CA157B1-D450-4212-89DC-77A78694C8C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9480ED22-F915-4F07-AEE1-AE8166A8FD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D6B1FBC4-E8D9-439D-8F2B-B651F9DD82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498BC623-B28A-4EDC-88D7-7EE80FB2D17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A6EBAE43-4D64-4C8C-ABF7-F3F23F2DE6C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230894AD-9EC1-48A6-9324-170607FD7C2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B5F332BA-D8F9-491D-A752-A067137B1E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B7644926-9404-4400-8533-456D70F5B4B5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30" name="Line 20">
          <a:extLst>
            <a:ext uri="{FF2B5EF4-FFF2-40B4-BE49-F238E27FC236}">
              <a16:creationId xmlns:a16="http://schemas.microsoft.com/office/drawing/2014/main" id="{A13FAF67-50FF-4366-A635-5F502C0DDEEA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ABBF0655-D341-44F7-A7B7-C4F35E019215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0B133F3B-FD88-4805-80FD-4273CCD61AD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B426A168-D1DD-4053-B3F9-511741FF926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B385349-E7DC-4A3C-89E4-3DFBB2371EB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8BC324DE-5F93-4225-80C5-CF19B36096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31435C54-F54F-4B58-A36A-980CA573FA2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ADFFB744-CE71-4588-AC15-9639E6E9F33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35B431BA-CEA2-4F40-9738-21948CADD73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7DE42D53-8F35-4207-9613-F10FF75247D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4FE722BE-646E-45B6-8117-2E96C201D3F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9B423F8C-4CFA-457E-8438-27273EFF73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09D83FCA-E00D-4669-A93D-7FB70E453A1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84F8E456-2998-4CDC-881D-C0D38ACBAC9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2FE0703-D87F-4F27-B2A2-B413F74F628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06705FEC-87B0-4CEB-B693-A5FCDC8E5FA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F76B5BC-AC5F-46FC-BBEB-F1681C056B3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6C75940A-24D1-45E7-A91F-7DF7C04385D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244C1217-D3FA-42B4-9332-87ED19A999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FDB73313-91B3-4279-9A12-C55AD09107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02F9162-FF2F-417E-922A-39F0385D22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0ED653D7-C05F-478E-BE17-82CE6C19BF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9832FFDE-5DC6-4201-85E2-E6B80E1B361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93B0CD31-0126-4774-BF6F-2519A35BD469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54" name="Line 20">
          <a:extLst>
            <a:ext uri="{FF2B5EF4-FFF2-40B4-BE49-F238E27FC236}">
              <a16:creationId xmlns:a16="http://schemas.microsoft.com/office/drawing/2014/main" id="{15C8D310-9DF2-4A26-979B-DCB5DEC05AB2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B01B8C19-1E7D-48E3-8C34-85455B006D97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4F335B2-1699-425D-A998-85E6B9C83D0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AC3D32F9-C188-4E69-8BD1-084AD606D63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690C50E8-DC7D-4D0D-887F-65EA0C1E93B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9A5507F8-35AD-40A5-8ECC-1FF0EB3D79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41262BD1-22C2-49AE-9EFD-DC9FEE8D847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23790A1A-1C2C-4DE1-BFDC-4FD12C36E73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63337E67-AB33-4399-A4FD-CEC178DEB8B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51DA5FC-434B-4B13-872A-1A9858C4AFC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726C79E-BCE3-4BED-9BE8-EE0C7C7B4B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75157114-3FC1-4DAC-B7D2-07EA1344D78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33AF7A58-0C4F-41DC-B96C-8D61037704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634FEC89-2BCA-4B42-AA09-4338B949EEA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F93ECDE-4027-4CA4-887C-B0888CC6E7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6BA86F50-C13F-4A5B-B036-E1DEE174539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8426255-C2C0-4A8C-9BE2-B1C74CE9CD2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9769EF35-CC2E-48FC-A6F2-16909DC0288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C6113A64-1D05-47FE-9CD1-8D37614240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FDA8FCFE-AD4C-43FD-A791-F3DC445F18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DB7FF7FE-1A85-4BAF-887D-DA31903B468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C352B632-205A-4AD1-A122-F229331BAEB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1091898B-B626-4C30-9365-565762EC59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083535-3F49-4593-892E-11062C261805}"/>
            </a:ext>
          </a:extLst>
        </xdr:cNvPr>
        <xdr:cNvSpPr txBox="1">
          <a:spLocks noChangeArrowheads="1"/>
        </xdr:cNvSpPr>
      </xdr:nvSpPr>
      <xdr:spPr bwMode="auto">
        <a:xfrm>
          <a:off x="4119879" y="203675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02" name="Line 20">
          <a:extLst>
            <a:ext uri="{FF2B5EF4-FFF2-40B4-BE49-F238E27FC236}">
              <a16:creationId xmlns:a16="http://schemas.microsoft.com/office/drawing/2014/main" id="{90108DB9-951E-42A9-AED9-D56E94E53363}"/>
            </a:ext>
          </a:extLst>
        </xdr:cNvPr>
        <xdr:cNvSpPr>
          <a:spLocks noChangeShapeType="1"/>
        </xdr:cNvSpPr>
      </xdr:nvSpPr>
      <xdr:spPr bwMode="auto">
        <a:xfrm rot="10800000">
          <a:off x="3174274" y="207449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22</xdr:row>
      <xdr:rowOff>169817</xdr:rowOff>
    </xdr:from>
    <xdr:to>
      <xdr:col>5</xdr:col>
      <xdr:colOff>3939540</xdr:colOff>
      <xdr:row>22</xdr:row>
      <xdr:rowOff>627017</xdr:rowOff>
    </xdr:to>
    <xdr:cxnSp macro="">
      <xdr:nvCxnSpPr>
        <xdr:cNvPr id="203" name="Straight Connector 55">
          <a:extLst>
            <a:ext uri="{FF2B5EF4-FFF2-40B4-BE49-F238E27FC236}">
              <a16:creationId xmlns:a16="http://schemas.microsoft.com/office/drawing/2014/main" id="{37EB9C16-6B50-466A-A261-39292D00EAFB}"/>
            </a:ext>
          </a:extLst>
        </xdr:cNvPr>
        <xdr:cNvCxnSpPr>
          <a:cxnSpLocks noChangeShapeType="1"/>
        </xdr:cNvCxnSpPr>
      </xdr:nvCxnSpPr>
      <xdr:spPr bwMode="auto">
        <a:xfrm>
          <a:off x="5547360" y="203018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595245EC-BAAD-4CB4-ADBA-2DD826FF8A6C}"/>
            </a:ext>
          </a:extLst>
        </xdr:cNvPr>
        <xdr:cNvSpPr txBox="1">
          <a:spLocks noChangeArrowheads="1"/>
        </xdr:cNvSpPr>
      </xdr:nvSpPr>
      <xdr:spPr bwMode="auto">
        <a:xfrm>
          <a:off x="5864135" y="201597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22</xdr:row>
      <xdr:rowOff>293914</xdr:rowOff>
    </xdr:from>
    <xdr:to>
      <xdr:col>5</xdr:col>
      <xdr:colOff>4413069</xdr:colOff>
      <xdr:row>22</xdr:row>
      <xdr:rowOff>596283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11783315-1DC6-4247-9FC6-584D5AB41E1C}"/>
            </a:ext>
          </a:extLst>
        </xdr:cNvPr>
        <xdr:cNvSpPr txBox="1">
          <a:spLocks noChangeArrowheads="1"/>
        </xdr:cNvSpPr>
      </xdr:nvSpPr>
      <xdr:spPr bwMode="auto">
        <a:xfrm>
          <a:off x="5624649" y="204259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80E32832-1821-45B3-BB49-21516DAC50B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892DB918-4298-495E-A419-585D5165BF7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B7EE5029-C6F3-4AFA-BD66-1F8363E844D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0DCE4777-F3A0-4696-B339-B58AF85D6718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54D087FB-8304-45E8-96CD-89DF8CE5C0C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57CC0D96-4D31-4105-8C4B-BC188D35C37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454ACDAA-8D1E-4CB0-9003-366E5E37BBF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C6466C14-D399-443E-A935-10160DB03BE8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40483878-8A10-4B4C-8838-5BAC23B57C4D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5DF3B969-70EE-4761-AA0A-364C2217C704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434A85FE-287F-44B8-A3E6-85494F384A25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99DF62A1-CF07-4A9D-93E3-12B30DC45CF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68F78FB-35A9-41F8-B447-FFF6AEDAD11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1D977CD1-7835-4DBB-A4D3-913946210E84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99D7FD9D-C3E9-4D05-BA6D-194B47F8114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FCFF54E9-32AF-4DA8-8827-550EAADD7D4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7BDE8430-6B02-42A7-8338-BE3E486037F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7D1089CB-2BF7-4B7B-A009-82B1873E8EA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27FBCD77-0483-4830-8BA1-486FC1B0284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CFA5590C-169C-4684-9864-D6F1E7A14299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3699C589-8AF5-41B8-B1E3-AD6DFFD77ACD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D2D66C72-D037-4FA0-80D7-2F26BA4438B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F16D4537-5713-456E-A8A4-C52875FD0CE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618EBFE8-2CC3-4D6F-AA7C-3D580D27881A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2D965B72-BBFE-4135-9009-0E543F4A92A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E9170B0-F714-410E-84A9-FA0B8E222EB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DC5C0D1E-BC9C-4F9F-94F5-535C61ADC45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ED85E93A-F597-4FF9-AA18-5510DC64B14F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7EA71A2D-C991-426D-BAA3-797155794DDF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35" name="Line 20">
          <a:extLst>
            <a:ext uri="{FF2B5EF4-FFF2-40B4-BE49-F238E27FC236}">
              <a16:creationId xmlns:a16="http://schemas.microsoft.com/office/drawing/2014/main" id="{2C1776BD-C95F-473C-ADA8-3C5FCDBF2F2E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F1FD103A-B174-4904-A868-34209C08D989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FFB24E5B-CF0D-4939-9D78-6F5B5AF2C1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C1776CC1-8D6F-4AED-99BF-DDFF03DBC3C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22C52019-47AE-4E6B-8D4F-45A49F62D01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482BA4C6-FD3E-4981-B8B9-3C516E0819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BAF71FFA-91FC-4563-97DF-AAEB3A874B7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DD02EC36-A5F7-4051-B247-58462D23ED7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5889F108-2DA2-4F74-A57E-91DC62A3A87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709E93CE-32A3-412C-B416-C57303018C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14633DBB-3AE0-4243-ABA2-A6702BAFED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42987C36-D52F-4535-AE65-9ED88C52DC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68F5E44D-08E9-4BF2-BF90-514698E4F7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86DED006-ED6A-4EEF-BC89-7FF7459C03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71F875A-2964-4279-942E-5DAD8774BC5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E5987CDF-2695-4679-9DE8-940CF1D6E8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B0AFC4-9877-4677-AE00-432DFAF4C3B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E3D13C8E-A323-42BB-9471-0414CF7ED4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FBCDD2D0-0F09-4424-98A1-C14F01F539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E459C59D-E703-4890-A2F6-F9DF6204E97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E28A5300-CA80-48A8-9583-C3ABB672F8C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4E10E100-DBDF-44EF-9274-5E3E630A417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E0D31831-65E0-4056-9C5A-99D7E5B15FF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2D9944DD-9074-4864-B935-70827D0F60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4B11682C-8981-488E-89BD-4326454C19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AA246E14-F578-4BE2-92DC-3FCA90C170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A7BD3204-394B-4874-91BA-2B69CB49CCE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4242BC80-83A1-4825-9432-BEE97B02128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337DC779-CCE4-4FC5-913B-3BEC1005B8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E0A5FDC5-0FE1-48F4-9666-5F5F05406FD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43F42C54-6E78-407B-93DC-4562CD41B0C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523C0DAD-AC19-48C9-B66B-ECFBADEC49F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3242E55E-62E5-402C-8CC1-8249CD30413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D2415435-9C75-4C37-8733-CFE0B12010B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68A081C9-D7AD-478F-879B-FF2DF218CF8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7C0E2DD6-525C-42AD-A7CF-6671FFE590F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88DCCA8-D314-4955-87BD-7FADFD217BC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157B4ACE-D336-4575-B865-F2BCB1B9CE2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572750DE-A20B-467B-BAAF-CDD68D15087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9AF6CC8F-14D8-468A-ABCF-A221B77D849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315EBE95-AADE-466F-AA82-8BD34AEF547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0390AC9A-4639-4D34-B38E-18E804E5415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5CF6272B-7103-494E-9032-2539E6CB6DB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A9A19AD9-4712-4D8E-BBAE-EC661B20208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888F3FBE-8EDE-4A14-94F2-4EE89ABF0E9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9EA95B78-9204-4CDF-866A-60481628F03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B52B3517-FDB4-45BF-9369-761AC48C329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86BCF245-09B5-44E2-90A8-7CB71674B56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D46B41D2-BB44-4CC3-A40D-2F2FAC581F8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38080F22-9A4C-455A-88BD-9A047D7E863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14148DAE-2577-482A-9249-8B33D8285B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1EBD357E-57AC-478A-B2F2-DD4502EEC97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D56CDFE5-D9CF-45BF-BDC3-BCC47D87082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31A22246-F5C5-43D4-8469-3605DA635A4F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98585327-A77C-478C-90A4-9A4907CA2523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1BFA8875-829F-4EA6-8578-405E8C147B43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84A5168D-B73E-4B1F-8E37-01B2F9A9E40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3094EFFD-A5A3-49D9-9DC7-F923AF5E1F7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2242546-EEBC-4B5A-9341-154EC57C92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180E401A-5DF5-4341-8E4B-76984D05B0C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EEE95B41-85DC-4247-AA8E-DE6668399B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7EC2307E-F106-4713-914B-0A3099D8A3D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181E0C74-D475-46FE-92EC-6461021C526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6C295807-7BFC-42D1-84C2-717334C5FB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31FB7570-8A8D-4594-93E7-DB31F146CF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1961A88E-A41B-4872-B34A-326DE3F9053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E1B1B7A3-3098-42C4-86AD-7A355BA0B53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45B25E1E-F2BC-4D31-9A58-92A6C2B7DC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BCAB635B-B89D-43EB-A6A7-FEAB9521560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A0AF9854-8A34-47C5-8F0D-35647692F90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4E16ABCE-6529-4581-8F43-F69EBFA4FC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57BA063B-080D-4490-90D3-06203FE405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49524952-32DA-4049-8E2B-9DDACB1A721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AB0615D8-CAA0-489F-BC9C-B0DE0540DA7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2B6401CE-4465-4D38-8BAB-53E377E826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F2663D2B-C7A7-4818-8DA0-DBC7BB0FD99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DAA9D8C9-6888-448F-9B06-6CA372E517A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69F8CFCA-8B2E-47B3-BA52-5EFA52D969E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7A826D34-29BE-4727-81D0-C0054B61E45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875B6CD2-972A-4442-B9DB-5D8BAA8822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1B35A22F-2B55-4429-BAAF-461C7DB78CA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C8E9BEE9-6824-444D-9DE7-3686FA1986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78451E3A-CFCF-4929-969F-E9B3E190880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4A96476F-7008-45D3-84A6-4FE496D1FB2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5BA17018-E5C0-49D6-B3D6-44D2D2E7347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6BCCABCF-377F-4591-8C97-9B866BB11B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56383C3D-697D-4CB5-87BB-9370A6B6121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CCDA54A3-F99B-41B6-9E59-307B4BCFED5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52D46BE2-5C6F-4519-A0FB-DDDC18E4B32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6B9A41D5-4F6B-4100-9B8F-DA8CEBAE0D2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871B8BEA-6B3C-463A-9822-22FF451A913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79025440-23DD-40A5-B913-8BE05A27343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F11AF4E8-61B5-4E32-BFC3-5F2C78D4015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88024D3D-5557-419A-BFD4-06249F0374E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6642ED06-BA90-43D8-BD89-9A7607FFE57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4FFE5312-3CE7-42A3-B2DE-5FE31F4144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54DED029-4EB4-4611-A0F0-A248D271834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BD9909F2-32BD-4DB8-8C35-1F57E32574D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C1C04392-57ED-42FA-92D3-2016CE4B0C5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2E655E4C-B04B-4283-AC54-12E7A8A4986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80798375-6CDF-4B39-B463-27244AC7295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584C244C-4252-4E74-99C3-667ACF1E8A6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E7A2BBB8-6B2E-4165-AF68-FEAB6B0ADCB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26FE3E0F-0D47-48BB-AAAD-0B0C9323D71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015EB9E3-B807-498F-9EFC-FAF925879E1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F3BB6764-6A54-4945-86B0-2CEC6F9D620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83442D5F-E178-4F69-B29D-CDADAC6AFAB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EABF44CB-89BF-4252-8346-F2170FBBF3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A16A8141-E00A-4FE4-AF04-526251616B4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C34C5699-DA67-4D90-BAE0-A25FA1A635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B304557D-105D-451E-B995-F8F8B0D984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36E8F706-A207-49E8-9795-FB57A462B6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0C308EAA-85F7-4F9C-AC89-3694BC103809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78" name="Line 20">
          <a:extLst>
            <a:ext uri="{FF2B5EF4-FFF2-40B4-BE49-F238E27FC236}">
              <a16:creationId xmlns:a16="http://schemas.microsoft.com/office/drawing/2014/main" id="{AD8DF563-7FB4-40AD-B69E-FD352B02880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21EBBBA3-AE23-4071-8471-AADCBEAB004B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78EAA226-23D9-441A-BF4A-F1197DA08DA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141514</xdr:rowOff>
    </xdr:from>
    <xdr:to>
      <xdr:col>5</xdr:col>
      <xdr:colOff>1578429</xdr:colOff>
      <xdr:row>7</xdr:row>
      <xdr:rowOff>598714</xdr:rowOff>
    </xdr:to>
    <xdr:cxnSp macro="">
      <xdr:nvCxnSpPr>
        <xdr:cNvPr id="381" name="Straight Connector 55">
          <a:extLst>
            <a:ext uri="{FF2B5EF4-FFF2-40B4-BE49-F238E27FC236}">
              <a16:creationId xmlns:a16="http://schemas.microsoft.com/office/drawing/2014/main" id="{344920B7-E376-4012-92E0-A46E03B4F329}"/>
            </a:ext>
          </a:extLst>
        </xdr:cNvPr>
        <xdr:cNvCxnSpPr>
          <a:cxnSpLocks noChangeShapeType="1"/>
        </xdr:cNvCxnSpPr>
      </xdr:nvCxnSpPr>
      <xdr:spPr bwMode="auto">
        <a:xfrm>
          <a:off x="3186249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1230085</xdr:colOff>
      <xdr:row>7</xdr:row>
      <xdr:rowOff>228600</xdr:rowOff>
    </xdr:from>
    <xdr:to>
      <xdr:col>5</xdr:col>
      <xdr:colOff>1626325</xdr:colOff>
      <xdr:row>7</xdr:row>
      <xdr:rowOff>530969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62A5752-2933-40EE-AE52-4518CCBB4077}"/>
            </a:ext>
          </a:extLst>
        </xdr:cNvPr>
        <xdr:cNvSpPr txBox="1">
          <a:spLocks noChangeArrowheads="1"/>
        </xdr:cNvSpPr>
      </xdr:nvSpPr>
      <xdr:spPr bwMode="auto">
        <a:xfrm>
          <a:off x="2837905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B2BB8419-CDEA-4F2C-8477-8EE03E1E019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E6A70BB6-BC6B-4525-BD87-37D0E1886C9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33DA38C-41E1-4797-AFE0-7ACDD6CC84E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340E9A32-F279-49BF-AD1D-17064832515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285013D5-ED6E-4A7C-BDE9-53A9829E7B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22205D5B-7376-4037-93A0-21076A91ED4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0121A5E-8D12-4336-9CB9-ED7DEDF861A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15BB355D-A1EB-4B0A-AD74-AD667C29C38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1B8C52E5-3842-49CD-A894-A59E292F762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FD0943CC-8F86-413F-AE72-051AE6A7EAD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E9C86310-2528-4A21-8548-D1F5DB3F2A5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FD195EC3-99E4-4A6B-9CC6-5AA36089F79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168FE799-0126-49B2-B4C7-CAD545D85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33CA5C37-3E96-47E0-86E2-435B8C9D82F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501E8F62-B383-4153-B0FC-B954ACE84EA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03F7B2CE-2A82-4706-BAF3-F5860DC9E35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D868D2FD-A6D3-4C74-AC2E-A5F9A48561C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1BD8709D-39FA-4A14-A010-D09E2876E82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4DF0B02-00A6-486B-9B99-014F098A37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86591CB8-6FB1-4EFA-AB86-1702C6F82D4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790CA6E2-AF4A-45BB-9D12-BE73252FE3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87B1A6EA-7305-48DB-B851-722EFC676FE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674E7CEF-6EBA-4BE2-B79C-E468A313BC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41DF12B2-E1DE-4BEB-AF37-E5E45FA7A96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860E05E0-45F8-4620-8965-5F2ECC1AE5B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78C308BC-14E7-4CB9-9205-EF95FCF41E8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F4FA2E76-ADA2-4D93-8464-32CBE8A246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50D46D85-15D4-41C8-8922-20D70AB33C8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3884BA28-1A70-4B10-A450-31D83218379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C8B98AAC-5069-4D6B-AC12-B7E9A76BDA0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C9FDDD69-B9F2-4401-A225-93119AA3BBA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290BE44C-B3C7-4399-87AC-E4830498803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6DBAD692-FD3D-4F86-A27F-BF96B857D9D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7952A3BC-5ED3-4D67-B1AE-F0E2191424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9168DDEC-35F8-493A-A744-97E866E42B3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02A1CD40-D92E-461A-BE8E-514C21B7210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719E1F2E-285C-444E-8A53-41A1240AEE1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1432B48A-38EC-4566-8BEF-A219ED0E1F1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2C00448C-6EB2-46F8-B6E1-AE40F1070E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5C514D51-1D2D-4ABC-92CF-DB759AB0078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FE44FE0A-C96D-4513-9FFC-28477CEE7E9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B4B77D98-9C7C-456B-9B71-EA2E30AD604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F7D468D2-4D33-4F8F-9639-0CA1A17EF58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706312F4-FFB3-4FA4-BE49-53D3E321083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D3D77135-8D1B-4511-8448-7EC04BE7270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2E3CC60-6932-45BF-A07B-26E9C76C702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7424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14FCF78-B7FC-4AD9-8473-B09DF945926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B8DCBF2A-8FB4-4251-BC20-1B24297F53B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3DAC2EC-4CBA-4AF8-A878-2FFF815688B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3A578769-9F3A-4903-8292-763BE77D9AB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7189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1AF6DFF-0E0D-4FDD-82D6-329DCA8E1A51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81F4D920-8F07-4FA7-A168-8BB9CFD33280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9A3E4720-EF34-4CB3-BA05-BCF2E911A1F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F2F366F-B1F6-4BF6-A3F0-E06E5FF5F01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25</xdr:row>
      <xdr:rowOff>496353</xdr:rowOff>
    </xdr:from>
    <xdr:to>
      <xdr:col>5</xdr:col>
      <xdr:colOff>2867940</xdr:colOff>
      <xdr:row>25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5B6262F-1BA0-4590-A5A6-A2F4D31D445C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25</xdr:row>
      <xdr:rowOff>746760</xdr:rowOff>
    </xdr:from>
    <xdr:to>
      <xdr:col>5</xdr:col>
      <xdr:colOff>3063240</xdr:colOff>
      <xdr:row>25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940E8D13-939D-410B-A5EB-9FC8B8795C2A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D06769E-3883-44D4-884C-41BED52C17D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25</xdr:row>
      <xdr:rowOff>74221</xdr:rowOff>
    </xdr:from>
    <xdr:to>
      <xdr:col>5</xdr:col>
      <xdr:colOff>5408220</xdr:colOff>
      <xdr:row>25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2A2EC8E-565D-4403-AA0B-27F92F905A0F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25</xdr:row>
      <xdr:rowOff>152400</xdr:rowOff>
    </xdr:from>
    <xdr:to>
      <xdr:col>5</xdr:col>
      <xdr:colOff>3063240</xdr:colOff>
      <xdr:row>25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BB76057-ED3B-46BD-935C-67C4AD49CFD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2202180</xdr:colOff>
      <xdr:row>25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A82DFB7B-124A-4CDF-900E-8EAD77B659CD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3063240</xdr:colOff>
      <xdr:row>25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65EA2A7-1C2F-4C6E-BA6D-C30CD3887694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25</xdr:row>
      <xdr:rowOff>137160</xdr:rowOff>
    </xdr:from>
    <xdr:to>
      <xdr:col>5</xdr:col>
      <xdr:colOff>2575560</xdr:colOff>
      <xdr:row>25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3FFB77F-C6A7-4C07-91BE-C8B5877E5A0A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25</xdr:row>
      <xdr:rowOff>236220</xdr:rowOff>
    </xdr:from>
    <xdr:to>
      <xdr:col>5</xdr:col>
      <xdr:colOff>2423160</xdr:colOff>
      <xdr:row>25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1E0A81D-BBBA-4BBB-8B60-C0B7E3A1A86C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25</xdr:row>
      <xdr:rowOff>318052</xdr:rowOff>
    </xdr:from>
    <xdr:to>
      <xdr:col>5</xdr:col>
      <xdr:colOff>3464119</xdr:colOff>
      <xdr:row>25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2191D5F-7319-4A31-A3B2-1FCFA0EA84C3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25</xdr:row>
      <xdr:rowOff>192157</xdr:rowOff>
    </xdr:from>
    <xdr:to>
      <xdr:col>5</xdr:col>
      <xdr:colOff>2960536</xdr:colOff>
      <xdr:row>25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14907D43-44EB-4C3B-9261-65E08DA19FEC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25</xdr:row>
      <xdr:rowOff>129540</xdr:rowOff>
    </xdr:from>
    <xdr:to>
      <xdr:col>5</xdr:col>
      <xdr:colOff>1211580</xdr:colOff>
      <xdr:row>25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973178AF-57C9-4E98-A2B6-5E3212765DE8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25</xdr:row>
      <xdr:rowOff>754380</xdr:rowOff>
    </xdr:from>
    <xdr:to>
      <xdr:col>5</xdr:col>
      <xdr:colOff>1203960</xdr:colOff>
      <xdr:row>25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C991586-10B5-476C-AABC-D8DD5BBB72AE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25</xdr:row>
      <xdr:rowOff>106680</xdr:rowOff>
    </xdr:from>
    <xdr:to>
      <xdr:col>5</xdr:col>
      <xdr:colOff>1234440</xdr:colOff>
      <xdr:row>25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F35368C-237F-48C1-BDEF-F44FBD561A5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25</xdr:row>
      <xdr:rowOff>516835</xdr:rowOff>
    </xdr:from>
    <xdr:to>
      <xdr:col>5</xdr:col>
      <xdr:colOff>1217875</xdr:colOff>
      <xdr:row>25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C6198D91-F443-4BA2-AFA4-0F2268206A23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25</xdr:row>
      <xdr:rowOff>304800</xdr:rowOff>
    </xdr:from>
    <xdr:to>
      <xdr:col>5</xdr:col>
      <xdr:colOff>1661823</xdr:colOff>
      <xdr:row>25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69685A10-3C96-4E7B-8ABD-1D57517FFEAA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152D117-0A9A-49C9-AB74-7B53C475FF5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C98B79B-797A-4527-8321-9650079D352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01750D9-99E1-4A4C-9015-CE29BEC0D64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230F6A8F-B793-46D5-B788-FFB55680CAF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25</xdr:row>
      <xdr:rowOff>10886</xdr:rowOff>
    </xdr:from>
    <xdr:to>
      <xdr:col>5</xdr:col>
      <xdr:colOff>1158240</xdr:colOff>
      <xdr:row>25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02081D8-CAA6-4258-A1EE-FC546CAEEC7D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37DF25A-2254-4C47-AED6-185895E0A86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7CB6308-300E-40DC-95C1-990C0D3908EA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C7913417-2DC5-497D-9BEF-0832874EFB85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8C4E6B9-56A4-46C1-BDA2-0BC6CA0BCAC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B69D09EA-0C5A-4F6A-8C88-9349B88A85DB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9763EC6-48DB-4007-9F6C-E666100F6482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5803F5E9-BAA5-4E80-B827-057DA74C408E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DF1E4272-9012-4D00-95F6-2875554412D0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0595914-B5E4-44C1-987B-22D4D2CDC68E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A0E14C73-5E7A-467A-90CF-9ABA0FFF7A5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43DD5A0-2880-4826-89A2-98344BE364C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902F0A5-5E3E-4E7C-BA67-1C7991D2416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BA712E66-EC5E-4E16-8531-4AB005F83348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B07E2510-D692-4DB2-9342-00AEE69A76FE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500973B-A4EB-4890-9EDE-E68869D8AC15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7AD893F6-E68F-4AE8-9C5A-5E60756FFD8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669CE6A5-E29B-4163-929B-30CC662FE29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52" name="Line 20">
          <a:extLst>
            <a:ext uri="{FF2B5EF4-FFF2-40B4-BE49-F238E27FC236}">
              <a16:creationId xmlns:a16="http://schemas.microsoft.com/office/drawing/2014/main" id="{56C637D9-B0FB-468D-AB8C-117FB01E9F55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CF859EA2-21FF-4E21-A2AC-68B3A07941FE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BC38B627-4A17-4876-B669-DE4CB91006C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27E080C6-733B-47B4-92E8-04663E15DB7A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9D54011-8845-4FEF-A981-50FF5D25DAD0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523AD25B-0B53-4AA0-BFEE-6281B68164E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3249F721-D1D6-487B-89DC-0E3418A329DF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413E53A7-9F91-409E-AEB4-D559072AFF4A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17</xdr:row>
      <xdr:rowOff>137160</xdr:rowOff>
    </xdr:from>
    <xdr:to>
      <xdr:col>5</xdr:col>
      <xdr:colOff>1577340</xdr:colOff>
      <xdr:row>17</xdr:row>
      <xdr:rowOff>594360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48E5750C-1747-49AA-9D55-F789B94F240D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9854ED3F-FD6F-4362-B956-5ED02B2D00C2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17</xdr:row>
      <xdr:rowOff>195943</xdr:rowOff>
    </xdr:from>
    <xdr:to>
      <xdr:col>5</xdr:col>
      <xdr:colOff>1582783</xdr:colOff>
      <xdr:row>17</xdr:row>
      <xdr:rowOff>498312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7D3A9372-265C-47F5-933F-71C943263391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9DCD72AD-F99E-4441-BCD5-F47E07A35D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26A71843-DCF6-4F69-9EC0-CFEE0D52931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B82985DA-E352-4808-A106-8D4872805A8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59BF2166-7CD5-40B1-B746-F5E006B6BFD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F5E1348-5290-4A2F-B8E7-CF35B9366D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8C2CF537-37DF-48BE-9966-3DD01D37938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DD5AAD71-CC6D-4A25-8B32-38F1E1A894A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25D4D684-0B73-4B05-BF3E-9491B3194F44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71" name="Line 20">
          <a:extLst>
            <a:ext uri="{FF2B5EF4-FFF2-40B4-BE49-F238E27FC236}">
              <a16:creationId xmlns:a16="http://schemas.microsoft.com/office/drawing/2014/main" id="{3AA68785-39CC-4019-8FCA-83940C8DECB7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460675C8-667F-49BE-9920-8A1E72ED20D0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60776B6-577E-4273-A192-A4D43510D4D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4E4D8DC9-4544-486A-8FF1-FB75CD3A56C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FDD75205-27BA-407A-B7F7-381A248C4E9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42812C1C-5422-4322-9B76-6BB077E1C01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96E194FD-BB8C-4768-B883-F2415C785DA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E4F9499A-DBE1-4AFE-BF16-CCEA9A8FF44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EAA40F54-70BC-45C4-92C4-59949CAD2D3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EF5578FF-5C69-410B-9B25-6598A0E7C89E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E09ED26E-0DF7-4745-852F-B9C44DA73CB9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EA037A89-DD0C-4A53-9D09-D5DDD59AA34B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F4DC1689-CB78-4A76-9CB3-5BC152CD923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9559FC2B-3CED-49D5-B102-BBDEE40634B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25EF3D0-2584-4005-AC7A-0473DC1FB9D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C6303909-DA05-427A-8E56-F7D138269A9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1325B53-181B-457E-9F43-00D9361FBD7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F0ECF585-9127-4882-9127-54FBA31762D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EBD4993C-95D4-4909-BAA0-BE90534D715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517998F0-8632-4BC4-BA2E-17E31386E7B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7AC8D44D-95DB-4DF5-B106-26974AD6B29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76EFEBFD-8152-4F53-BD71-0DEEE1FF84B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649EBCB6-BB18-4259-8957-8EFFAFC5B4A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A7DE68DD-A182-485E-A385-3E3EA483DDA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78DC8DDF-842B-41BE-A899-E7A629CA88A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F7D5426-0E10-402C-BB7F-7BB2DA7BABD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C3617D9A-BD7D-43EA-8A07-B9EC274AB2DF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8745DF74-5EA4-4597-9A3C-26AABED20C08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9BD6D677-33C7-4EF2-8DD5-6CA115874729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1CB68BC2-88FD-4054-84D9-6036060DCA7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ABA86A76-D844-45D4-B741-E2505B657D7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30996509-9EE9-4722-9896-7AFE21E2EFF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D3B275FE-7E77-4F5B-A88C-3BB2AEA2B56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F06C287-68C2-4929-9015-9460952168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97E80829-6460-4736-AECD-745920F464E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0CE16EF-FC90-43F2-8E6E-643862C657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165127BA-7634-443C-B2D0-0AC00D3BE34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E385AE41-FBC9-4606-B899-FB064B85E39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3D7AC339-1B53-4106-9935-DD7C6812F0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E2A3B569-7EBC-4FC8-8D7A-B1CD25F14C0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663E9508-2B37-4349-81E7-A8CE9A283B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6C1CB2-B374-4DF9-A1D2-23DCAF2AFE3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999D7610-6043-488A-8DBC-2E03BCB6D7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20E4A33-EE05-402C-AA67-FC88D7C1B72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FDA4B525-F8D1-41A1-9331-F7E55A61A33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7417AF8D-45F9-4DEE-B2D3-CAC63374DF9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8661DF77-3475-4925-98B3-E94C0046AE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43C37D4F-EB4D-4589-9043-BD437C766BB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06B6D3C6-58E9-43FE-9B4F-D7DC10509FC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67F80AC9-1941-4F81-A83D-6C753EF7BBA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83E16E65-E66F-4C36-AA78-00C6B84D04F1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2" name="Line 20">
          <a:extLst>
            <a:ext uri="{FF2B5EF4-FFF2-40B4-BE49-F238E27FC236}">
              <a16:creationId xmlns:a16="http://schemas.microsoft.com/office/drawing/2014/main" id="{896F5BE9-66F1-4680-B55C-D23064F93D98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9475B708-3978-48D0-8904-5AB78D7AF004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3FAF308-A691-44B2-96B5-37A6369E0D3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A5C8F8CA-BE8A-4527-ABA9-22E05C6EEE8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B3EBAA93-A3D2-4E48-94B1-ABC68B39DF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77750E4-C378-4D8B-80F1-931305D29F3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5F92E1F-5DA4-4A9E-8DC7-44199F918D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C7324A89-C2F9-4608-9481-8E1F9995E0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DFBF6F1-3ECC-454A-A55A-7A7F1AAB508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B3EB11E0-0AD0-4678-9BE1-9B2C4D6BF4B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F60C8F65-F852-473D-8F68-5E898E3C6B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90D15223-E023-47CF-895A-541C6A83BB2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129CC4A-2D18-400B-9049-60E7845F176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CADF0498-33DD-44BF-971B-EDCDA14DD7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FE2805E5-57A0-472F-BD91-87B977D5774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3173C907-F830-432E-889C-3E4F1B49278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D677FE46-9B34-4E1A-A796-411404BEF6A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E6A3BA87-838A-4A6C-9C1C-7A4C91DFAA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74E82A30-4867-4B96-8937-1183F27A7F6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F292048E-2DCE-47D4-A551-24C3C021594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22ECDEF0-D6A7-4B5E-936F-81CE24286F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A08E624-E269-4D38-88AC-35E83E650C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56C690D5-1F4B-41EE-B707-3FCD8001855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180B52FB-F66D-477E-99DA-F2868F053BC6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F2B6997E-9F04-4291-B93E-62743E9B77CD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0922482A-8261-4642-9B1E-192DA443C76E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306CAE80-08D8-4567-8E4E-030D548297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CB8A83C-2C2F-4FDE-B181-B99394B8550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8FEAEE9B-636C-40FD-86A8-E022AE27AA0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CF43F7A7-246E-43A8-B749-6A733D3097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5FA66F2-312A-4DBB-A464-CB1B194720B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DB24D240-15FF-4933-87DF-810D27EBE7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FBABFC4E-BB1F-4EC1-B7C6-DB7C31CC2E4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677D647F-9270-4072-BABD-94202F84C2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42EF1BE3-D11B-4EB4-89FA-85C3B52C77E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4BD63654-20B2-4770-A634-4C8BB49FA3E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F4189ED9-312A-49DB-B625-A9C6AB3D99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4108B43A-23E9-48EF-88A0-6D1CA5390EA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BB7FACC-9BB9-47A0-98D2-BAB0AE0654D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9D1EC738-2C01-4525-AF0C-C8A3897E72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7686A781-0507-4D43-9A71-5E995D86549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8F92D60A-7C54-4299-8B29-5F50F2E5D95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A2ED1D7A-C542-4E18-82D5-DD785749E3A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C2085CA6-76C6-48EC-8D7A-91C53961F08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BC9F4BB7-F818-42B8-BA4C-DC82B5C50B3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AE4D85A1-8591-44A5-BA0C-3F46008A61E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8959AA97-EC7C-493A-90C2-D8C0D63AB2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4FCE7DFD-BCD3-427E-9D29-7935ECE4B399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70" name="Line 20">
          <a:extLst>
            <a:ext uri="{FF2B5EF4-FFF2-40B4-BE49-F238E27FC236}">
              <a16:creationId xmlns:a16="http://schemas.microsoft.com/office/drawing/2014/main" id="{02509F6B-D873-4A73-9205-EC7A01DB069D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24</xdr:row>
      <xdr:rowOff>169817</xdr:rowOff>
    </xdr:from>
    <xdr:to>
      <xdr:col>5</xdr:col>
      <xdr:colOff>3939540</xdr:colOff>
      <xdr:row>24</xdr:row>
      <xdr:rowOff>627017</xdr:rowOff>
    </xdr:to>
    <xdr:cxnSp macro="">
      <xdr:nvCxnSpPr>
        <xdr:cNvPr id="171" name="Straight Connector 55">
          <a:extLst>
            <a:ext uri="{FF2B5EF4-FFF2-40B4-BE49-F238E27FC236}">
              <a16:creationId xmlns:a16="http://schemas.microsoft.com/office/drawing/2014/main" id="{27016A6C-09F2-4F8A-B7C6-C6C8819F2E54}"/>
            </a:ext>
          </a:extLst>
        </xdr:cNvPr>
        <xdr:cNvCxnSpPr>
          <a:cxnSpLocks noChangeShapeType="1"/>
        </xdr:cNvCxnSpPr>
      </xdr:nvCxnSpPr>
      <xdr:spPr bwMode="auto">
        <a:xfrm>
          <a:off x="5547360" y="160727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6A80E57-D1A4-4BB2-910D-CB5F5EC7924D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24</xdr:row>
      <xdr:rowOff>293914</xdr:rowOff>
    </xdr:from>
    <xdr:to>
      <xdr:col>5</xdr:col>
      <xdr:colOff>4413069</xdr:colOff>
      <xdr:row>24</xdr:row>
      <xdr:rowOff>596283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A59FFB9C-0D3C-4DED-925E-F944B87CB301}"/>
            </a:ext>
          </a:extLst>
        </xdr:cNvPr>
        <xdr:cNvSpPr txBox="1">
          <a:spLocks noChangeArrowheads="1"/>
        </xdr:cNvSpPr>
      </xdr:nvSpPr>
      <xdr:spPr bwMode="auto">
        <a:xfrm>
          <a:off x="5624649" y="161968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C770A0BC-63CC-4A1A-88D8-250874C0A94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222A9F69-B2FC-41B3-AB14-5B7D7EE051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04E2297B-E0DA-443B-BB02-29931C02137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48D5907-A8D4-4229-A557-895D6092BCF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8E7FE44A-4996-4E75-99F2-1836BCDC1A2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C42D28B0-AB96-4648-9DFD-341E7413D71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5202D1A1-1CAC-4229-A4B1-767472BB087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B417568A-9525-4B73-B92A-4B2E0B793D7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06B796C1-2A0D-4ADC-B29F-36C90694963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49981A8D-B153-4491-8F00-D4559F46D32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EC8B146E-BA88-4E6C-970E-1B8DE25867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CC9B9269-9A63-479A-B1BF-CCF087CDBA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D3F17DA7-7C0E-43BB-ADF1-418C17A478D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76AF8255-3E67-4D29-9250-33BBFD055E2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56AF027F-ABE3-47D0-B607-5A006A2BABB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ED4C8050-2441-4266-9E74-38B49C9C755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813C517D-9B65-48ED-81ED-F3ECA109AC0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7A61208D-3356-4C48-B9C9-6A57C32326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CFFC0A17-FF66-4E4C-BD55-656038259D1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707A8261-A9D9-48BE-AF56-622F0A37AF2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A6366699-B64B-4B1F-9282-21C3BF006C2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123C66FF-FDBC-4A7B-A9D9-79A2831C9AA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44430D6C-2356-4D14-AF75-7CC33575D2F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615FACEA-FA0A-4368-A921-BCE3F8B647F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2261D244-6B82-4879-894B-B075C3AC72F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A0D733E-9054-49CF-AC67-6493B5D4B8A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578121ED-F463-4259-A9DC-B2DB001773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911FC427-830B-4A3C-87DB-1F2EA44C023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B3A00058-57EB-413B-8376-50FCE43B62CA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03" name="Line 20">
          <a:extLst>
            <a:ext uri="{FF2B5EF4-FFF2-40B4-BE49-F238E27FC236}">
              <a16:creationId xmlns:a16="http://schemas.microsoft.com/office/drawing/2014/main" id="{932455CA-114F-4686-AE74-09B6250DACF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9038013-786C-4678-9F9D-B30BD781BB37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BB669C2F-80DE-47F2-BCF6-704359E6839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1DCE2886-7DF4-45BC-B2E5-D3D7B0AD83D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9BEB8099-FCFF-4DF1-B76D-37A4115A937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452BA8FA-0536-4770-96F3-88F9CEAD439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C679448A-2D33-44BE-AC97-D7AFB407C6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62846CC8-8CF1-430B-B9D7-82520D9D16F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6E197B46-2698-43D6-9CAD-0D96C3F4DE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79EAC200-8361-47AD-85F4-C84063D007A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B244C9A1-5C63-4ABD-BEBE-EA6DA02F24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244CA0BB-F262-4B44-87B5-82DAAFB8709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00F2B84B-DD06-4A64-B186-2521663F513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60115844-19FD-41DD-831C-3AD8648D85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BB48A491-875F-4526-9C9A-8BA165B2792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E49A69D-E283-455B-A560-4CD063CCDE2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B72B2F3E-A4C9-4DDD-89CE-FDDDD755C82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03159436-09DE-4BD2-B206-92E766168BC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4A2177F2-FC3C-40F6-91AD-824DA55F92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8DA44E0E-9E27-48A1-9790-78670904066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AA6FB0AD-D35C-48BD-A743-2A8D43D6F1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C7D1993B-C1E7-4EBE-A56C-321CE0D2ED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E487E35-751C-4FFB-B414-798AA8E2185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D5521276-835A-476B-870B-A14E9C07E21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62923549-CE9D-40E1-A0DF-0FF0169EEE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72FCB7AB-C8CA-406F-A908-F6DF743461E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1792451-EB2F-4B12-AEEE-AC9C6D6A00E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F2A49512-A81F-4A8C-8153-818BCD27AC0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115554C3-553C-422B-8407-26B75C0CCB7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2976363A-AC60-4572-ACD5-2EF1313A8BF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76FC8B71-FDA3-41EF-B14B-18A461A2C03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1339DA23-C5CC-4751-877B-CAB1CD8F71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0344D564-C2AC-446D-ABF5-1DE861B525D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A6BD60B4-9907-47E9-9858-EE19C8800D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00DD6509-9491-4ACA-8EF7-6DF7DF5809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E29872D7-B92F-4D88-A717-554E65F877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FCFC5C88-5451-4E65-A654-B5EDCB1A200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826028C5-6231-4E6E-80FB-ECFEBB3C7E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1AEFEA4B-F20A-4C52-8FEC-5B06533677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279E7A50-8ADA-408A-9E3D-E18EB2C32AE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18FBF99E-51AC-42F1-A800-751708C0098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A9930DAE-A35F-49D4-9316-B82B624B63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529D43B2-71A6-4A7F-8D7F-2E470B4AE87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39289457-81AB-494D-B165-C8C3184F019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668AB4FC-EFA4-4ACA-84AF-B77600C0E8D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12E74B5D-C430-4EFA-A48E-0822F27A3D1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EB0526E7-ABB2-462D-9A32-049F8DF1520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0C882F1F-7829-4302-9BF2-A6680ECA530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87805B52-232F-488C-BA76-B296E43EB11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EFB7FF3A-7D58-491E-B5AC-610537CFFF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D7729434-6774-4AF3-A312-DA86885EE8F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C71CCB1B-F0B7-477B-AB7B-9158BA53FB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D0DC345C-0A75-4601-8B90-DF4E5BEB695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3141E43-6FED-4058-9F6D-8A0DC7124624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257" name="Line 20">
          <a:extLst>
            <a:ext uri="{FF2B5EF4-FFF2-40B4-BE49-F238E27FC236}">
              <a16:creationId xmlns:a16="http://schemas.microsoft.com/office/drawing/2014/main" id="{5CA59F62-2723-4A59-A643-C1A5B3305DA2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9565FC55-0588-4EAA-AE9F-7D3EDBACCECF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41C6163E-D70C-463B-B757-1D0213C6CD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AECD953A-0BED-436C-B35E-0E5007C777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8C4C5628-84B9-488F-ACCB-D5942702638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60A8CE83-E1EF-4F59-97F3-61758F636C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C5F9FACB-DAA7-41C4-9FBB-243877BA989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7D81774F-853E-40FE-8EBD-6B91280ACC9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CE920F5-F04A-42B0-B78F-1A15401BE34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B50BF387-F5F9-4F34-8D5D-93522060ED9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2B6506F5-0DD8-4D59-A1C3-FE0D4B0E12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460F8A4F-5536-456D-8EB1-C7215980F27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C3F14330-ACE1-4617-BB57-A424112855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F6D208F5-5528-402B-8E71-95CAC31D2AF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EA2838DB-B3D2-46C9-93A6-FFDD20CA537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012A70CA-596A-4F12-8DAD-DEBDA12122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EE81C95E-32D3-4484-94DF-74B9289FA0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A823E2C5-B863-4335-A9CB-C3E3336867D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EFAF1720-3C0A-4C9B-BEC9-30525669EE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E002B3EC-5A1B-4D7B-87CF-6CF28E483C5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C59EDE5A-4B0E-44D6-87FF-FFBB26E511F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4AC45BC0-5379-4FB2-9F80-996005E497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1EEE9D8F-67CD-43C3-97C3-4EDEFCFE77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39803BD9-B47F-4055-83F8-9384148A6E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2537BBDE-E5FC-4BC3-A061-38F4954B87A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F7D6ACF4-E74E-4AB7-A757-BEB6F97CBF5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C83AEA7C-2966-47CF-9A9B-EDD805E283F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ADEC2F1B-BC32-46E1-A2A7-5DD1B8687D6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52EEE94B-80A2-4A4F-882E-A81F39FA6FB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F98E8C33-604F-4833-8F9D-485E1D13B7E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1A373E86-0000-463D-8BBD-FA8D9B274BE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F3AE8F3F-527C-433F-989A-972EFFB103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8CA2F5F7-EB67-4FD1-A2D8-705878D2B3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711F3B2-6BB7-4BD5-8E7E-C6C751188F4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120D06E0-915E-490E-9EA4-D6F8865D3C1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A65BFCC-3C43-4831-BB43-3FE16A4FDAF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3404BAAD-5492-4A78-8740-3D16D6B13CF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A8317C81-58DE-4C4A-9520-FFFFAFDB25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898486E1-98C1-4148-85FB-68B45FECE54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841D1C8-1ADE-4A00-A244-8A151D9A656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FAB53793-84DE-4D91-8159-0596E8C7C18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532CA33A-F38F-4508-A6A6-C232FC622AD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B52A5685-EF34-4ABE-86B0-0E88096356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232DB381-E828-4E1E-B18C-0982EA1EFE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80E506E9-FFB2-4427-9371-9AA119BAB8B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F776DA0C-C85F-498C-B55B-CE428CF1402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0A0E1B97-D661-4934-97CE-94033C693D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D9334A2E-49E2-4489-99A3-56FC1B9E010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C16650C8-B949-45C1-AE16-5195269B60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B073BFDD-3AFE-40BC-9E3A-895AF76EC2C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10A01A5F-58EF-4834-B99A-A4502FA5F0E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75D5C9B2-8CE9-4542-AB97-E75BF5E4AB8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BD9F7F79-61FE-4D11-A27D-73CCCE12EA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BCC2CC3C-B20B-4C13-9D84-64F2E140EEB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4E520340-9AC4-43E8-94EB-69CE2E0D12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840F7E12-8D77-401F-A238-BB737CCBE4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F9BAF1F-A70E-4C35-A4E0-B42E22EEA2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95D4488D-266A-4A00-9330-6039683CE73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77035B27-6861-4DC7-B0C7-5D931D290FA6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16" name="Line 20">
          <a:extLst>
            <a:ext uri="{FF2B5EF4-FFF2-40B4-BE49-F238E27FC236}">
              <a16:creationId xmlns:a16="http://schemas.microsoft.com/office/drawing/2014/main" id="{0EA01C61-D7C3-4F2B-9C17-E1FD26657AC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DF209FC9-4157-4CA7-8D31-6C6C774D2EA0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4C00C943-BD3F-4698-A0FA-7B5B92AEA37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141514</xdr:rowOff>
    </xdr:from>
    <xdr:to>
      <xdr:col>5</xdr:col>
      <xdr:colOff>1578429</xdr:colOff>
      <xdr:row>7</xdr:row>
      <xdr:rowOff>598714</xdr:rowOff>
    </xdr:to>
    <xdr:cxnSp macro="">
      <xdr:nvCxnSpPr>
        <xdr:cNvPr id="319" name="Straight Connector 55">
          <a:extLst>
            <a:ext uri="{FF2B5EF4-FFF2-40B4-BE49-F238E27FC236}">
              <a16:creationId xmlns:a16="http://schemas.microsoft.com/office/drawing/2014/main" id="{92E4A3CB-2774-4370-97B8-0CF427F096F9}"/>
            </a:ext>
          </a:extLst>
        </xdr:cNvPr>
        <xdr:cNvCxnSpPr>
          <a:cxnSpLocks noChangeShapeType="1"/>
        </xdr:cNvCxnSpPr>
      </xdr:nvCxnSpPr>
      <xdr:spPr bwMode="auto">
        <a:xfrm>
          <a:off x="3186249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1230085</xdr:colOff>
      <xdr:row>7</xdr:row>
      <xdr:rowOff>228600</xdr:rowOff>
    </xdr:from>
    <xdr:to>
      <xdr:col>5</xdr:col>
      <xdr:colOff>1626325</xdr:colOff>
      <xdr:row>7</xdr:row>
      <xdr:rowOff>530969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6A8FC9AD-3F30-41BF-B3A5-6FB4EF25A208}"/>
            </a:ext>
          </a:extLst>
        </xdr:cNvPr>
        <xdr:cNvSpPr txBox="1">
          <a:spLocks noChangeArrowheads="1"/>
        </xdr:cNvSpPr>
      </xdr:nvSpPr>
      <xdr:spPr bwMode="auto">
        <a:xfrm>
          <a:off x="2837905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2FF9BA20-DB49-4AE8-915A-A769D3D48F0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5E1C9168-1CA7-4C54-8CDC-A8A5205E9B0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F23AD25F-4CD3-4872-A0DE-3FA4EE1630C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A293671A-9399-42E3-B010-99862414A97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604BA34C-779C-46DB-B04D-16AA1557A5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ACFAC724-B550-4F28-9C91-85CCC88CF4B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921F44F-5684-406C-AD39-CADC95C1FB8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42A3AFDD-69A6-434D-9D6C-B92CD3B3EE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78C04504-C8B5-4898-A2F0-331119BD98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115CDADF-2AC3-419C-9AA2-54E98B0683E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74F281EA-F122-4518-A1F1-4431EF1240F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9AA8B4EA-6F75-4059-8B33-4C97912A6EA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179C78AE-F8B9-4DA5-9513-5BEBE1B5985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FEF14680-D1E3-4223-AD87-6DD90A84FC9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7ED8A989-25A0-40AA-B97A-5E3BAB6814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92CFE788-2E9E-4338-94EC-D04BB95F8CC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B13CBF69-B98E-47D2-A234-BAD453FCBA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4F918F7E-AD25-4DC7-BBBF-D3BDB0B29D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E5FA52E2-47BC-4157-95C0-7ADE7F41229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AA078245-F5B1-4BDB-8C35-B3680505BF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155C5E24-3B4E-4712-AF39-39C83166DD8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85563D25-C429-4613-AAF7-740BF423BD8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EE5E65D8-4AEA-464E-92F6-FFE48FA045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CD464E61-527A-475F-AE3C-9ECD72141CF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0356A35A-B228-424A-B4AB-9514783764F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CCB5001D-B826-42F9-AB21-1144E217DC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0A78C2D6-139D-4163-9232-303D90A4F7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BF85D13E-A2ED-4AAF-B1E6-B7165E81696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ADD906E0-32C6-40B4-8B35-2A98CEE4D9D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E965950F-21BC-43D1-9F38-B979D099772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6B5A0AD6-187E-4929-BE21-B180EF85CE4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72BBD284-5F0E-4E04-B487-8FB7EE130DB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0120FF33-95BD-4ABE-8209-C8DB6FFF17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F3131E72-F8EC-493A-8150-8B9B6490855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FA8492E2-FAD4-488A-AD31-9B846B3FDD1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F4D8093E-3B8C-45BD-B550-F3C67BE619D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77440E71-9F07-4489-A02E-287E5A8DE6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B03EA6AE-0264-42EA-8F00-242484036BA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90DDE160-7F1B-4F5F-B292-9A20DCE28B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51805926-E82F-4BD6-A0F6-6A21FA91FFB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E5DDCB66-CABD-4CB1-A8C2-0A7CD34DDF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5CA5873D-4E8E-40C8-AC65-98654C39645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09F95A64-16EF-45B5-A1A5-91EBB2A89C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5AE1F85F-7F8F-40C0-B557-BBBAE336EBB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F187A93D-2243-4113-9EC3-F6923AAD7C6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DC8026E0-4258-461D-B290-4BA9968E6E4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DAA1F88E-482B-4B1F-A3BC-3C2369A38B3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E31AFF9A-E080-436E-B27E-5DEC8A05601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85A068B9-FE48-4635-9CB4-716F1E1C042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995D7EAC-14E7-42C4-8ADF-5EA5EE725A1D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72" name="Line 20">
          <a:extLst>
            <a:ext uri="{FF2B5EF4-FFF2-40B4-BE49-F238E27FC236}">
              <a16:creationId xmlns:a16="http://schemas.microsoft.com/office/drawing/2014/main" id="{0EF9725F-F558-43EB-9530-8D47320EDF2D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33839FAE-643F-4E30-B995-DD405C858C36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5C264175-54AA-4542-ACE6-B05DBB16C73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D6FC4F3E-CDBF-4BE8-BDD3-06DE36D0AB2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21321726-1AAE-44ED-92E2-A23A26501B0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4A6653FC-66E0-4DC0-B8EE-3569612648C2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378" name="Line 20">
          <a:extLst>
            <a:ext uri="{FF2B5EF4-FFF2-40B4-BE49-F238E27FC236}">
              <a16:creationId xmlns:a16="http://schemas.microsoft.com/office/drawing/2014/main" id="{AF4EBD86-DEED-474F-8194-D65031432ADB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4FD693FC-D6D0-4B7A-A843-53427AC4FE3E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AD4A9833-8BCD-4217-886E-9EAB08C0AFC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3A41E222-6DB2-4990-80A9-D5F3DAA36CF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B8721546-2AB0-4C93-A418-574FE3E60B7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E8B865E6-A375-4E4E-B1C6-CF7095CF7893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384" name="Line 20">
          <a:extLst>
            <a:ext uri="{FF2B5EF4-FFF2-40B4-BE49-F238E27FC236}">
              <a16:creationId xmlns:a16="http://schemas.microsoft.com/office/drawing/2014/main" id="{431C1B9F-ED17-455A-8466-1A404A357F6D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A599906A-D614-4FE9-9AD6-2FAA745C09DB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DC47B7AE-3259-4336-948A-A16A7B3F64C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11ED15CF-42D1-4158-B2D0-6C81BAA9624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A79BCB24-44F8-442B-A8BC-93A5B9C32EF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FF945838-861C-4E4E-A2F7-1CC56CA3242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3E0CDDE0-E48B-4E64-AD9F-434BF4D8AF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80CF30EC-96EC-4715-99C7-DE28AFE9E1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0CA5F321-86FE-4114-AEBA-436D2B4B46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36B1F4ED-4053-42ED-8061-CE97F615A4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CDEB1C40-BF9B-4608-BC37-C755DAC365A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6FF2E996-BAC7-4E78-A217-B0478A33476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49A8886F-696E-4366-B5D7-3486FCAB45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9A71A169-37C1-4EE5-A276-4E7A0636A1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6A46C2F5-EAC0-46DA-B78F-359AC3F4E0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21046764-DEF3-4E33-82CD-ADAD4A9710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5C186C15-9673-4467-A725-892E93A877D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A7852115-6DC8-4BEC-8352-09485E73EE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8A0BE2EC-DA24-43EC-A59B-2C42856949B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E98FD29-1B39-4BE1-9EE0-60B34C2280C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191352A8-EE80-4CED-A7C0-31F46CB12D0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8733D52C-B834-4F46-A12A-F29CA1ED984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67DA53E3-1756-46C5-9D11-4B6DCAC97FF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42D6054A-3286-4257-9D7C-0A9CEC476F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07C1AA5F-1208-4FFD-9A5F-6DC85B2119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ADB055E1-C6F2-4743-9C64-D115418F6E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1996E35B-D7E0-4CFB-A1FD-89B4E21F15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AA438ECE-1881-4665-8990-0DB2FE57D3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AA1516E3-AA30-4D01-BCDB-02EC57ECF4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7A9FCD50-AD18-43B7-8A1C-5C55DDB1186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E1C56C7D-75FF-48A3-AB28-863C8E8E85D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4FFA340A-B3CF-4394-861B-E450222FFCF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3F6E1384-33DE-428A-9511-97398985345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428EE39F-AF5C-45A8-BAE7-E2382636EE6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086F56B3-77AB-4BA9-AEAF-3B6D7905645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24A9267A-9C64-4540-9153-54D816FB059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E3CCE190-E5D5-4921-868A-7E08CE03978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719B926F-03A8-40DC-B08C-7E774206814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0B8A64D6-4BFE-4A40-8A93-155A2CFD03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DB6306C3-C02C-419B-BFE6-B053C8C82E4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8651733B-C68A-42E0-9522-4ABACA1511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164761DC-6985-4D65-AF68-16574508221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E111CBC9-9D68-46FF-A25B-F53C468131C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3C2C2921-BC07-40E5-A96C-E52B56E04B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0F1DBED3-824C-4B93-83AC-0CBB13AE028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63CE5517-760E-4D23-8897-0F848DA2E1F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ED853E1B-9B61-47A4-ACBB-2DB3194203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5F952356-151B-4F6F-A124-9BD830DD812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0EC32DE2-5430-4F83-A5B9-F05E7C5420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FFA6627-2F7B-4C46-AD80-8B9C90D077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8BBAC339-6A1E-4878-812F-8418D0D00A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5D5F1301-1883-4064-914C-796B46FD6AD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0CECDD1F-2CA0-4A7F-95C2-F64801DAC2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139C851B-61A8-4522-8BEA-10724727A75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B9C75A7E-7943-4443-9354-AE239FD3BF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202E9632-37A0-4EFA-B432-1B92796250C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4C895FB9-55AC-40DE-B43E-8A32951333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1372BD30-7034-4536-88FC-B2780A1562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5E984F1B-F606-4CF2-8EEE-743098AC1C6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FF27BBDA-9837-4DE9-8E33-246EC73CA05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E2361B43-441D-42D6-A56B-FD6177AAF37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EF3A3E7E-0D5B-4EE8-8E2C-F026EEC8A4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F9C14315-EC83-494E-BD3E-7412464E133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FF9BB2CE-C1E6-4D91-AB37-EAF3EE0187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EC37FBA5-F505-4208-B5B2-A7B23F0F2AC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C3B11820-C5ED-4F15-BAA2-AFF3588FFA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25213EE2-D1CA-4F31-A914-F446AA93C7D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A37C40AA-B722-4DB7-A52B-C8D2032DAAA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C9C3BE2B-8ABD-46CF-B46D-9EAA89BE9A3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9DB52FD8-DB93-4759-95B8-82724733D22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0BC3B001-30CB-4D2B-8690-420729DEF50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CB4851CA-46C1-4980-9FAC-6A4F97AC4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17049283-5A09-4A3D-BEF6-AFBC1B48C4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D9850BC5-CB80-40B9-AA3B-B5CCEC0410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AF348C48-BB55-457B-8784-F176BE957BE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AB647321-3138-45CB-8B6E-AE09E884BF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D2C28841-96AD-4DCC-B6D0-7DE91144B9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332C3B61-378F-4F60-9499-508610F647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6348FB87-0C0B-4D9F-8D9C-6D44D01708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069F304E-ACB8-40FF-A951-7A361487FF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B3B538A7-B264-49C2-A515-E15BC29BDA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39E3F426-EA74-47AF-B68C-1F7F415F0F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49E90E4D-EF41-4CEB-8C9E-C1F8545A7D9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CE04F4AC-6A2E-4093-83B6-4608EB539C4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43CA867D-C0B7-415C-9018-A26D89A107E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F2322512-6A95-48A9-BF5D-F4B42178BC1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6B39722B-24A9-4E8F-808D-807BAABA5D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518FB261-3C8E-4EA3-89FE-E774466EC5C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C79999F1-6C29-495E-A0A3-C165B83B383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A134BBFA-7F15-4B40-B9A3-AD1C04F1BD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BB2AE450-A228-4570-8CB8-1B2B4D831D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7C8CE5E3-BA9C-42B2-944B-883B4FD998D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A644292A-1CF8-458C-A806-F768DE72F7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DAC5E6BC-1C48-40FD-80F8-7DBFBB0677C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8D553ECE-43A3-489D-9ECD-7B4FC6D27F0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DDC64E0E-10F6-48AF-9060-E4D77E22083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B0C79D7A-7E87-493D-9368-B1FC0C26435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E277ABF6-D7AC-4C2A-830F-8FB103C0325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D3BFCBBA-7E67-434E-A397-EAFD7B2091C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7328147E-31ED-471F-8B67-9107CAC6F34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4F3CF6CF-E2B2-4A54-8015-71EDE2FD9D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151C929B-ED1B-4FAC-9196-38D299FF0E0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FBC0AFCC-EF8B-4CF5-AEB7-844FF089A4E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A2B2D90D-6818-4EDD-A8FB-1E5E20EDEC7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FECF65DF-71D9-4904-8D10-D2FCE0CE76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8A048450-0C8F-4EEE-850A-AFBDA7B98A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FF8D1350-D657-463E-A08E-7C96721C84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4198D0DA-525A-4B97-8237-EF56751FC75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A0C4C737-55B7-4BB8-99BD-C6EE0D819B8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8F31892B-8A37-457D-A44F-E7C885FA1CB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6610B133-C5CA-4BF3-845D-06F7B1BB90E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6454A4BA-DDBE-4179-AACD-079D255122D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DE778241-3251-40AF-895A-4EE1D45850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72DE8F14-5EA4-4C76-BC54-943156ACDDC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2A8AD53A-0610-4A2C-B9CE-F39C73035E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AF9E59A0-6AB5-4E9D-AC21-56721992F50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59FC2E3-9ED3-44FB-A223-BCDC9873B05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DB4CA0EE-69C0-4B92-96DB-0A86AB1B95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C5AA7906-2C98-44A4-9CE2-3BA6D837CA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F3B25CA0-A47D-48EB-A631-7A4D85CF7F4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F5E92C23-4B0F-4B7F-9CD6-47BF7E0E8C7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4A43103B-4F10-4319-A685-5B7D9AFCAF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0B610933-80E4-4085-AE3C-9EB2B11BCD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9B554F09-7409-4FAB-B937-05D9379D2C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D50CB62F-0F93-4BAB-836E-E426B545903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706AF713-E1A3-490B-BC6F-9A2FA0AD577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DFB45D75-F932-46F9-B1EE-AF60D4F1B2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5473D039-47D3-424F-BE09-EE1DC6E0ABB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14B44445-6139-439F-894D-1E9BC7D7A11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85F57C2B-D588-4A76-9743-139249DB0F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AE741658-B482-4E94-BDAE-E0AAA8C1D9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D0C1D558-C6EF-4D18-AC22-5E198BA2FD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46DDB29B-9017-42FB-A7BC-D453E71DB45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EF717639-AA0B-4D08-A40D-536D4A0B2E6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09B08138-48E0-4377-A658-C5AB54E5F6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D5FF4D06-4DA8-4EFF-9CEF-94755084884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55F4A27F-0380-4A25-AA8C-5A54394FB5F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F041C49B-8186-4C5B-9BBE-814CFC19A5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CEE82782-5EFD-41E3-82C2-ABE0FFF2AD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8CD3EDB2-A4F6-45BA-A042-81249CAFCFA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99522E61-7CD7-4B51-B57A-7A7AC410A9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4A4C6E06-1FCE-47BF-8689-FFFC725ADC1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3E372A2E-CA16-45B4-BFA7-70ABB17380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682770C8-2EE2-412F-B2A6-E30172495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911103C3-3E3A-4013-84D9-4266E17C9C8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E280EFB1-9EE9-4978-951E-1BBCE90EB8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1E4B3C86-BADA-4731-8325-93F7920E170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41472ED3-49A6-413B-85CB-0CE12D1A1E9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53FFEECF-1A38-4E11-932F-FF56FC9111E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8A5108AB-37A8-4FC2-837F-DEE602F56F8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C2B03A4A-1954-448C-BE1A-0D73C8DDD43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9AF30C59-1283-4334-A11A-87B57A423E5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E1BE3959-1810-413E-B439-020BCF93872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78C48B3B-F4B6-4B52-B242-67B16827D3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E3982807-3F93-405A-9F2D-514619CC3B8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4607DE39-C437-49C4-BA17-169EB383F9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AC07180C-20E0-424B-A908-3E142C85652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2CE30A85-8704-4C0A-A252-2FE085497CF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FA2D69C8-5D33-4451-A522-044992C74A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FB21D7C3-C35B-4502-88D9-FD6FE8CB87AA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3723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6F239090-49A5-4041-94E4-8C165CCA35E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6B81A1C-FA30-439A-9D17-8D39EFA0896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F17504B-4936-41CE-BCC6-EA86285B9AE6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D2075A47-5034-4071-B76D-EAAAD754E53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3603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9FFA6014-E1AD-43CF-A810-0FD36FF0578C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1BED946-3520-4B4D-BE66-EBA445DD4AD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B1F3E74-75BD-4C95-B484-7D48CF10619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46DA473-F0F9-4673-B18B-42B1AF151437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DD2A6310-17C7-445C-865A-1186DFEC5EB4}"/>
            </a:ext>
          </a:extLst>
        </xdr:cNvPr>
        <xdr:cNvSpPr txBox="1">
          <a:spLocks noChangeArrowheads="1"/>
        </xdr:cNvSpPr>
      </xdr:nvSpPr>
      <xdr:spPr bwMode="auto">
        <a:xfrm>
          <a:off x="4079520" y="189367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40EA59B2-9C7A-4FC3-8807-14CDBDB08252}"/>
            </a:ext>
          </a:extLst>
        </xdr:cNvPr>
        <xdr:cNvSpPr>
          <a:spLocks noChangeShapeType="1"/>
        </xdr:cNvSpPr>
      </xdr:nvSpPr>
      <xdr:spPr bwMode="auto">
        <a:xfrm rot="10800000">
          <a:off x="3810000" y="19187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CEAEB1EF-942E-4FDD-93E3-6548F7B132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C77D761-731A-416F-AFB4-4F5B7CADF4B7}"/>
            </a:ext>
          </a:extLst>
        </xdr:cNvPr>
        <xdr:cNvSpPr txBox="1">
          <a:spLocks noChangeArrowheads="1"/>
        </xdr:cNvSpPr>
      </xdr:nvSpPr>
      <xdr:spPr bwMode="auto">
        <a:xfrm>
          <a:off x="6198622" y="185146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65C4DF7-4810-4C2D-9378-90F5608449D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E86FC9A7-E141-4323-A398-5D451100795D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7459DB2-EDA3-4A8A-95E0-03B91261C319}"/>
            </a:ext>
          </a:extLst>
        </xdr:cNvPr>
        <xdr:cNvSpPr>
          <a:spLocks noChangeShapeType="1"/>
        </xdr:cNvSpPr>
      </xdr:nvSpPr>
      <xdr:spPr bwMode="auto">
        <a:xfrm rot="10800000">
          <a:off x="3810000" y="185928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368B134-2ADA-4317-8A2D-9579280C8122}"/>
            </a:ext>
          </a:extLst>
        </xdr:cNvPr>
        <xdr:cNvCxnSpPr>
          <a:cxnSpLocks noChangeShapeType="1"/>
        </xdr:cNvCxnSpPr>
      </xdr:nvCxnSpPr>
      <xdr:spPr bwMode="auto">
        <a:xfrm>
          <a:off x="3992880" y="185775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5676053-7CAC-4392-84A6-A4C146CC29A6}"/>
            </a:ext>
          </a:extLst>
        </xdr:cNvPr>
        <xdr:cNvCxnSpPr>
          <a:cxnSpLocks noChangeShapeType="1"/>
        </xdr:cNvCxnSpPr>
      </xdr:nvCxnSpPr>
      <xdr:spPr bwMode="auto">
        <a:xfrm>
          <a:off x="3840480" y="186766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8BE3C988-415F-46E1-8302-CFB0533FDE15}"/>
            </a:ext>
          </a:extLst>
        </xdr:cNvPr>
        <xdr:cNvSpPr txBox="1">
          <a:spLocks noChangeArrowheads="1"/>
        </xdr:cNvSpPr>
      </xdr:nvSpPr>
      <xdr:spPr bwMode="auto">
        <a:xfrm>
          <a:off x="4675699" y="187584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5B757626-C44D-46D9-B4F1-2C93BEF4F0C2}"/>
            </a:ext>
          </a:extLst>
        </xdr:cNvPr>
        <xdr:cNvSpPr txBox="1">
          <a:spLocks noChangeArrowheads="1"/>
        </xdr:cNvSpPr>
      </xdr:nvSpPr>
      <xdr:spPr bwMode="auto">
        <a:xfrm>
          <a:off x="4172116" y="186325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B42F09E-77CC-4023-AED0-66069D3F0F88}"/>
            </a:ext>
          </a:extLst>
        </xdr:cNvPr>
        <xdr:cNvCxnSpPr>
          <a:cxnSpLocks noChangeShapeType="1"/>
        </xdr:cNvCxnSpPr>
      </xdr:nvCxnSpPr>
      <xdr:spPr bwMode="auto">
        <a:xfrm>
          <a:off x="2819400" y="185699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5E096EE-E848-4522-9814-C4B5D162B538}"/>
            </a:ext>
          </a:extLst>
        </xdr:cNvPr>
        <xdr:cNvSpPr>
          <a:spLocks noChangeShapeType="1"/>
        </xdr:cNvSpPr>
      </xdr:nvSpPr>
      <xdr:spPr bwMode="auto">
        <a:xfrm rot="10800000">
          <a:off x="2491740" y="191947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0CD2D60B-8AE4-474F-BD6F-926281E7417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85470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915CA1D-9174-4BAF-9F58-98C3E62525A5}"/>
            </a:ext>
          </a:extLst>
        </xdr:cNvPr>
        <xdr:cNvSpPr txBox="1">
          <a:spLocks noChangeArrowheads="1"/>
        </xdr:cNvSpPr>
      </xdr:nvSpPr>
      <xdr:spPr bwMode="auto">
        <a:xfrm>
          <a:off x="2429455" y="189572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65B7586-CC2A-4DB5-9A23-8E10F25912FF}"/>
            </a:ext>
          </a:extLst>
        </xdr:cNvPr>
        <xdr:cNvSpPr txBox="1">
          <a:spLocks noChangeArrowheads="1"/>
        </xdr:cNvSpPr>
      </xdr:nvSpPr>
      <xdr:spPr bwMode="auto">
        <a:xfrm>
          <a:off x="2873403" y="1874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AC77941-1E93-43B3-A5EC-EDE5D12A823E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05A7D59-8C3D-4843-AD44-23C86FBE3BC1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8DEAD1A8-8E39-4D58-8695-49694F4B76B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8B2F2F2-70C8-4B12-ADFF-3F22912F8FA8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0C0F10D7-BD50-4A62-92A3-B79C2F2A4EC3}"/>
            </a:ext>
          </a:extLst>
        </xdr:cNvPr>
        <xdr:cNvSpPr txBox="1">
          <a:spLocks noChangeArrowheads="1"/>
        </xdr:cNvSpPr>
      </xdr:nvSpPr>
      <xdr:spPr bwMode="auto">
        <a:xfrm>
          <a:off x="2369820" y="184512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8FC887D4-7D54-44C0-98D8-44282281CDF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CE85875-63A3-4A8F-AD7F-966FF475A4CC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74CCE023-9639-4C16-A0AB-43077E619FCF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6C6341D-2B68-435B-B7F0-3A0A4AE20E58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F32C4D5E-5AD9-4C75-9BD6-793F0E466BAA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1AACD027-7D0D-4E8A-B4E7-B1E451C862CF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F7CBE49F-71F2-4603-957F-2D58C4EBCB2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959DB7E-9E6C-4A99-AD10-40DA52123F5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F09DD1FD-9642-46ED-9C1E-83F31C00DD5B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ED34711A-3B1F-4777-9807-5F6F5C2B53E5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9FC31B0C-5D64-417C-8329-498CDAAF10D8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D23259BB-42EE-47E7-B745-626DC6A8C60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11</xdr:row>
      <xdr:rowOff>141514</xdr:rowOff>
    </xdr:from>
    <xdr:to>
      <xdr:col>5</xdr:col>
      <xdr:colOff>3951514</xdr:colOff>
      <xdr:row>11</xdr:row>
      <xdr:rowOff>598714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827A2A88-CF05-4C31-8223-E30ED0B4B76C}"/>
            </a:ext>
          </a:extLst>
        </xdr:cNvPr>
        <xdr:cNvCxnSpPr>
          <a:cxnSpLocks noChangeShapeType="1"/>
        </xdr:cNvCxnSpPr>
      </xdr:nvCxnSpPr>
      <xdr:spPr bwMode="auto">
        <a:xfrm>
          <a:off x="5559334" y="109695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11</xdr:row>
      <xdr:rowOff>326571</xdr:rowOff>
    </xdr:from>
    <xdr:to>
      <xdr:col>5</xdr:col>
      <xdr:colOff>4423954</xdr:colOff>
      <xdr:row>11</xdr:row>
      <xdr:rowOff>628940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E95974E-6453-4E24-86C4-E14E2EF09A2C}"/>
            </a:ext>
          </a:extLst>
        </xdr:cNvPr>
        <xdr:cNvSpPr txBox="1">
          <a:spLocks noChangeArrowheads="1"/>
        </xdr:cNvSpPr>
      </xdr:nvSpPr>
      <xdr:spPr bwMode="auto">
        <a:xfrm>
          <a:off x="5635534" y="1115459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ABA01854-0476-4A51-A70C-078CDBDBAE9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61ADF1D9-CBF2-45AE-8F7B-DA3F6A416FCE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00" name="Line 20">
          <a:extLst>
            <a:ext uri="{FF2B5EF4-FFF2-40B4-BE49-F238E27FC236}">
              <a16:creationId xmlns:a16="http://schemas.microsoft.com/office/drawing/2014/main" id="{760AEE8A-E3C1-4FEA-9439-FA86E6D1CB5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BC677355-2D9C-4BF5-8947-66F48AEB476D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5C4C601A-0E4E-4DEA-B3E9-0152B3220027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13" name="Line 20">
          <a:extLst>
            <a:ext uri="{FF2B5EF4-FFF2-40B4-BE49-F238E27FC236}">
              <a16:creationId xmlns:a16="http://schemas.microsoft.com/office/drawing/2014/main" id="{4F93A9DB-02C1-4CC0-BB65-DD4DA35278E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34768F0C-0737-4C51-8AFF-4A65DFCE143E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6899A79B-D098-491A-849E-DDFCB25741F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141514</xdr:rowOff>
    </xdr:from>
    <xdr:to>
      <xdr:col>5</xdr:col>
      <xdr:colOff>1578429</xdr:colOff>
      <xdr:row>7</xdr:row>
      <xdr:rowOff>598714</xdr:rowOff>
    </xdr:to>
    <xdr:cxnSp macro="">
      <xdr:nvCxnSpPr>
        <xdr:cNvPr id="316" name="Straight Connector 55">
          <a:extLst>
            <a:ext uri="{FF2B5EF4-FFF2-40B4-BE49-F238E27FC236}">
              <a16:creationId xmlns:a16="http://schemas.microsoft.com/office/drawing/2014/main" id="{B77FDF22-02E5-41A7-B92F-F5D96CB878F4}"/>
            </a:ext>
          </a:extLst>
        </xdr:cNvPr>
        <xdr:cNvCxnSpPr>
          <a:cxnSpLocks noChangeShapeType="1"/>
        </xdr:cNvCxnSpPr>
      </xdr:nvCxnSpPr>
      <xdr:spPr bwMode="auto">
        <a:xfrm>
          <a:off x="3186249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1230085</xdr:colOff>
      <xdr:row>7</xdr:row>
      <xdr:rowOff>228600</xdr:rowOff>
    </xdr:from>
    <xdr:to>
      <xdr:col>5</xdr:col>
      <xdr:colOff>1626325</xdr:colOff>
      <xdr:row>7</xdr:row>
      <xdr:rowOff>530969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D011E477-2328-4E16-A047-8B3326BE1367}"/>
            </a:ext>
          </a:extLst>
        </xdr:cNvPr>
        <xdr:cNvSpPr txBox="1">
          <a:spLocks noChangeArrowheads="1"/>
        </xdr:cNvSpPr>
      </xdr:nvSpPr>
      <xdr:spPr bwMode="auto">
        <a:xfrm>
          <a:off x="2837905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22498950-0FD0-423D-99A0-41EB2D80F59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432A5EA9-AB49-44A8-8B8A-4F539ECC7E7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441E2814-4CAC-4FC2-A39C-D21217138D0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A641B992-2534-4C3A-ABA7-34F3E4A5632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4521A95A-59AD-441E-BD15-3F01BEC776B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6254E262-4EC0-42DC-AFB2-D5CB1DBDB24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CBDBC6F9-8F1D-4073-AF75-1A9FA1052AE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5D8C591E-0427-4EA8-A3A9-52127E20610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402D8D00-F66F-4CE2-8D3F-D785995F4E7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95AE3FC9-66BD-4898-AF85-849493A73DC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E630EEB7-62C2-4CCD-B4F9-C5C5602B68BD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E4B259E9-CDB7-4A6D-85AA-429274EB5ED6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A70D48BE-13B0-487B-AC69-649EEBA275A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02414D36-3249-478C-838C-05606F094B8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07289866-6EEE-472A-B246-9E5C5D355CF4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0B4D8E0-8975-4111-8C33-3CE1B50C2CC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1865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115B676-C725-4908-B4B2-07AD549A967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7677E6B-369D-42B4-8C70-48E5B326DCDB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59666D3-EC66-434D-AE02-1D3653DEE89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1193FE99-BA0B-404C-8813-6592E139CE7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1825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327FD91-34D6-4AEB-A0D9-5613B5353C1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899E56D-30D5-4CF9-947B-30713C1143B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88855E5-8DCF-41BC-9EC1-7F44D87A753E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B74DD47-7A71-4A8F-A493-B3DFEE613DD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136943C-62B7-4341-8771-154FD5E6EF03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C031C30-9D2C-4D2E-B581-B768A90E7349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CEC157FD-FB4E-4F5C-A52B-C4642BBD403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16D01F9-7B3D-45F3-8237-B97189BF88F6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A46DED8F-1C66-422B-9E75-04F6237BCAB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080ACB2-A935-46DC-8A56-BDDC8F546AE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6ED07F7-471D-4EC9-85B2-CB239E89A0C0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21C7DFF3-25EB-42E0-AC44-1BF4FD4BE02A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BF95EB6-6F1B-49C8-BD14-5678113E3761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7049F8B-3119-4236-84F4-8ECD0B526973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C81F493-D6BB-4475-89CB-56E088D0279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904CCF04-7E1B-4567-A39C-8809FAFB0F42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7877A03-7C91-4087-A597-78D67FEDF901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604468B-98F1-4C6C-B5AC-981195E51105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A4CECDE0-50D6-4FDD-9AF1-F95F9DE325A5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5622309-4D80-4C2E-9B51-9FFDA90E950B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EC8328E-C951-4453-858C-4A9C2DB750C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4D9F94B-2E3A-4730-BA3F-C33B8B3EA7F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FD0CA252-D851-4EDC-B146-495850CF149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157FEA2-75FF-41A8-B7CE-BE1DC7A27CB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1C7AD66-266A-4EF6-B269-743454E3C00D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7D94B5F7-085A-4B8A-89F0-0140CBF0495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6EC21C93-402A-4004-84DC-C15553AFF981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FD3356BD-1095-46DF-8166-CB77E1CDE12D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0E08F1A6-8C65-4F19-9B06-302463E6EB0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9</xdr:row>
      <xdr:rowOff>141514</xdr:rowOff>
    </xdr:from>
    <xdr:to>
      <xdr:col>5</xdr:col>
      <xdr:colOff>3951514</xdr:colOff>
      <xdr:row>9</xdr:row>
      <xdr:rowOff>598714</xdr:rowOff>
    </xdr:to>
    <xdr:cxnSp macro="">
      <xdr:nvCxnSpPr>
        <xdr:cNvPr id="44" name="Straight Connector 55">
          <a:extLst>
            <a:ext uri="{FF2B5EF4-FFF2-40B4-BE49-F238E27FC236}">
              <a16:creationId xmlns:a16="http://schemas.microsoft.com/office/drawing/2014/main" id="{FC946F68-5FF9-41B4-82E1-BDA439AE2FE0}"/>
            </a:ext>
          </a:extLst>
        </xdr:cNvPr>
        <xdr:cNvCxnSpPr>
          <a:cxnSpLocks noChangeShapeType="1"/>
        </xdr:cNvCxnSpPr>
      </xdr:nvCxnSpPr>
      <xdr:spPr bwMode="auto">
        <a:xfrm>
          <a:off x="5559334" y="67404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9</xdr:row>
      <xdr:rowOff>326571</xdr:rowOff>
    </xdr:from>
    <xdr:to>
      <xdr:col>5</xdr:col>
      <xdr:colOff>4423954</xdr:colOff>
      <xdr:row>9</xdr:row>
      <xdr:rowOff>628940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8993CB48-C5A7-458C-979E-D9303EAA7B87}"/>
            </a:ext>
          </a:extLst>
        </xdr:cNvPr>
        <xdr:cNvSpPr txBox="1">
          <a:spLocks noChangeArrowheads="1"/>
        </xdr:cNvSpPr>
      </xdr:nvSpPr>
      <xdr:spPr bwMode="auto">
        <a:xfrm>
          <a:off x="5635534" y="692549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5A22F3F7-6771-4A8B-8F01-00A62902DF7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EE36A212-5FFB-48FF-BCD7-5EE4DB6DB868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4E39ABEE-97D0-42A0-83EE-48EE779AF54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29E1B77E-56D5-4965-A033-28D104C3B0D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1390ED90-6CC3-4218-8283-A7FFADDB9C99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901C7B18-7B3F-4E53-914C-86DFFC065F79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65C9E30-1FEF-41D9-8E87-1E733A5FB83D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994AB5C3-D457-4C7B-8175-B5792F5622F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141514</xdr:rowOff>
    </xdr:from>
    <xdr:to>
      <xdr:col>5</xdr:col>
      <xdr:colOff>1578429</xdr:colOff>
      <xdr:row>7</xdr:row>
      <xdr:rowOff>598714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F045AC10-1170-4D7E-A89E-32610261DA00}"/>
            </a:ext>
          </a:extLst>
        </xdr:cNvPr>
        <xdr:cNvCxnSpPr>
          <a:cxnSpLocks noChangeShapeType="1"/>
        </xdr:cNvCxnSpPr>
      </xdr:nvCxnSpPr>
      <xdr:spPr bwMode="auto">
        <a:xfrm>
          <a:off x="3186249" y="33571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1230085</xdr:colOff>
      <xdr:row>7</xdr:row>
      <xdr:rowOff>228600</xdr:rowOff>
    </xdr:from>
    <xdr:to>
      <xdr:col>5</xdr:col>
      <xdr:colOff>1626325</xdr:colOff>
      <xdr:row>7</xdr:row>
      <xdr:rowOff>530969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3F8FBDD0-57DB-4F43-B667-3D389C7419D7}"/>
            </a:ext>
          </a:extLst>
        </xdr:cNvPr>
        <xdr:cNvSpPr txBox="1">
          <a:spLocks noChangeArrowheads="1"/>
        </xdr:cNvSpPr>
      </xdr:nvSpPr>
      <xdr:spPr bwMode="auto">
        <a:xfrm>
          <a:off x="2837905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BD6EEEAB-EBC8-422C-960A-200ECA1A4A4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0154E9B8-EE0E-4DA2-B14E-55B26052E63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F9098BA8-3BD1-4355-B4D9-38ED97A8BAF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15FD0DB3-71B8-49F8-993F-94948C2AAA2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2699AD27-4F0D-42AA-B58D-E9B956EC23E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BA5A9616-8F4B-49C1-B076-317895BF371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7BBB954-30F5-4A85-AADF-4DDE5AE94F3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9B5171BE-C831-49A2-A06E-CF23271B266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837088E3-7B2D-4870-BD12-70F188CC6AB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B33CE807-D3CE-4AF9-9358-F05EC384D5C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3DD1C412-8201-4FC8-9B01-FB3C8CBEE7B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AE146E8B-4A95-409F-8E23-BD5351F0D42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5E65D368-40AC-44A1-AECA-8B4DC929E53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F121A492-5B69-40F1-854D-9168A59E56F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39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0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Y55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C31" sqref="C31:H31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6" t="s">
        <v>28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"/>
    </row>
    <row r="4" spans="2:25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35"/>
    </row>
    <row r="5" spans="2:25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22</v>
      </c>
      <c r="M5" s="36">
        <v>25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7429+52</f>
        <v>7481</v>
      </c>
      <c r="J6" s="34">
        <f t="shared" ref="J6:O30" si="0">IF(J$5=$D6,$H6*$I6,0)/100</f>
        <v>0</v>
      </c>
      <c r="K6" s="34"/>
      <c r="L6" s="34"/>
      <c r="M6" s="34">
        <f t="shared" si="0"/>
        <v>224.43</v>
      </c>
      <c r="N6" s="34"/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7189+52</f>
        <v>7241</v>
      </c>
      <c r="J7" s="34">
        <f t="shared" si="0"/>
        <v>0</v>
      </c>
      <c r="K7" s="34"/>
      <c r="L7" s="34"/>
      <c r="M7" s="34">
        <f t="shared" si="0"/>
        <v>217.23</v>
      </c>
      <c r="N7" s="34"/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580</v>
      </c>
      <c r="J8" s="34">
        <f t="shared" si="0"/>
        <v>0</v>
      </c>
      <c r="K8" s="34"/>
      <c r="L8" s="34">
        <f t="shared" si="0"/>
        <v>0</v>
      </c>
      <c r="M8" s="34"/>
      <c r="N8" s="34">
        <f t="shared" si="0"/>
        <v>17.399999999999999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540</v>
      </c>
      <c r="J9" s="34">
        <f t="shared" si="0"/>
        <v>0</v>
      </c>
      <c r="K9" s="34">
        <f t="shared" si="0"/>
        <v>0</v>
      </c>
      <c r="L9" s="34">
        <f t="shared" si="0"/>
        <v>0</v>
      </c>
      <c r="M9" s="34"/>
      <c r="N9" s="34">
        <f t="shared" si="0"/>
        <v>16.2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ref="C10" si="1"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490</v>
      </c>
      <c r="J10" s="34">
        <f t="shared" si="0"/>
        <v>0</v>
      </c>
      <c r="K10" s="34"/>
      <c r="L10" s="34">
        <f t="shared" si="0"/>
        <v>0</v>
      </c>
      <c r="M10" s="34"/>
      <c r="N10" s="34"/>
      <c r="O10" s="34">
        <f t="shared" si="0"/>
        <v>9.8000000000000007</v>
      </c>
      <c r="P10" s="19"/>
      <c r="X10" s="14"/>
      <c r="Y10" s="12"/>
    </row>
    <row r="11" spans="2:25" ht="66.900000000000006" customHeight="1" x14ac:dyDescent="0.25">
      <c r="B11" s="18"/>
      <c r="C11" s="20">
        <f t="shared" ref="C11:C12" si="2">C10+1</f>
        <v>6</v>
      </c>
      <c r="D11" s="20">
        <v>25</v>
      </c>
      <c r="E11" s="32" t="s">
        <v>19</v>
      </c>
      <c r="F11" s="20"/>
      <c r="G11" s="37" t="s">
        <v>22</v>
      </c>
      <c r="H11" s="20">
        <f>1*1</f>
        <v>1</v>
      </c>
      <c r="I11" s="33">
        <v>490</v>
      </c>
      <c r="J11" s="34">
        <f t="shared" si="0"/>
        <v>0</v>
      </c>
      <c r="K11" s="34"/>
      <c r="L11" s="34">
        <f t="shared" si="0"/>
        <v>0</v>
      </c>
      <c r="M11" s="34">
        <f t="shared" si="0"/>
        <v>4.9000000000000004</v>
      </c>
      <c r="N11" s="34"/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21</v>
      </c>
      <c r="H12" s="20">
        <f>2*1</f>
        <v>2</v>
      </c>
      <c r="I12" s="33">
        <v>540</v>
      </c>
      <c r="J12" s="34">
        <f t="shared" si="0"/>
        <v>0</v>
      </c>
      <c r="K12" s="34"/>
      <c r="L12" s="34">
        <f t="shared" si="0"/>
        <v>0</v>
      </c>
      <c r="M12" s="34"/>
      <c r="N12" s="34"/>
      <c r="O12" s="34">
        <f t="shared" si="0"/>
        <v>10.8</v>
      </c>
      <c r="P12" s="19"/>
      <c r="X12" s="14"/>
      <c r="Y12" s="12"/>
    </row>
    <row r="13" spans="2:25" ht="66.900000000000006" customHeight="1" x14ac:dyDescent="0.25">
      <c r="B13" s="18"/>
      <c r="C13" s="20">
        <f t="shared" ref="C13:C15" si="3">C12+1</f>
        <v>8</v>
      </c>
      <c r="D13" s="20">
        <v>25</v>
      </c>
      <c r="E13" s="32" t="s">
        <v>19</v>
      </c>
      <c r="F13" s="20"/>
      <c r="G13" s="37" t="s">
        <v>22</v>
      </c>
      <c r="H13" s="20">
        <f>1*1</f>
        <v>1</v>
      </c>
      <c r="I13" s="33">
        <v>540</v>
      </c>
      <c r="J13" s="34">
        <f t="shared" si="0"/>
        <v>0</v>
      </c>
      <c r="K13" s="34"/>
      <c r="L13" s="34">
        <f t="shared" si="0"/>
        <v>0</v>
      </c>
      <c r="M13" s="34">
        <f t="shared" si="0"/>
        <v>5.4</v>
      </c>
      <c r="N13" s="34"/>
      <c r="O13" s="34">
        <f t="shared" si="0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3"/>
        <v>9</v>
      </c>
      <c r="D14" s="20">
        <v>28</v>
      </c>
      <c r="E14" s="32" t="s">
        <v>19</v>
      </c>
      <c r="F14" s="20"/>
      <c r="G14" s="37" t="s">
        <v>20</v>
      </c>
      <c r="H14" s="20">
        <f>3*1</f>
        <v>3</v>
      </c>
      <c r="I14" s="33">
        <v>560</v>
      </c>
      <c r="J14" s="34">
        <f t="shared" si="0"/>
        <v>0</v>
      </c>
      <c r="K14" s="34">
        <f t="shared" si="0"/>
        <v>0</v>
      </c>
      <c r="L14" s="34">
        <f t="shared" si="0"/>
        <v>0</v>
      </c>
      <c r="M14" s="34"/>
      <c r="N14" s="34">
        <f t="shared" si="0"/>
        <v>16.8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3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560</v>
      </c>
      <c r="J15" s="34">
        <f t="shared" si="0"/>
        <v>0</v>
      </c>
      <c r="K15" s="34"/>
      <c r="L15" s="34">
        <f t="shared" si="0"/>
        <v>0</v>
      </c>
      <c r="M15" s="34"/>
      <c r="N15" s="34"/>
      <c r="O15" s="34">
        <f t="shared" si="0"/>
        <v>11.2</v>
      </c>
      <c r="P15" s="19"/>
      <c r="X15" s="14"/>
      <c r="Y15" s="12"/>
    </row>
    <row r="16" spans="2:25" ht="66.900000000000006" customHeight="1" x14ac:dyDescent="0.25">
      <c r="B16" s="18"/>
      <c r="C16" s="20">
        <f t="shared" ref="C16:C17" si="4">C15+1</f>
        <v>11</v>
      </c>
      <c r="D16" s="20">
        <v>25</v>
      </c>
      <c r="E16" s="32" t="s">
        <v>19</v>
      </c>
      <c r="F16" s="20"/>
      <c r="G16" s="37" t="s">
        <v>22</v>
      </c>
      <c r="H16" s="20">
        <f>1*1</f>
        <v>1</v>
      </c>
      <c r="I16" s="33">
        <v>560</v>
      </c>
      <c r="J16" s="34">
        <f t="shared" si="0"/>
        <v>0</v>
      </c>
      <c r="K16" s="34"/>
      <c r="L16" s="34">
        <f t="shared" si="0"/>
        <v>0</v>
      </c>
      <c r="M16" s="34">
        <f t="shared" si="0"/>
        <v>5.6</v>
      </c>
      <c r="N16" s="34"/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4"/>
        <v>12</v>
      </c>
      <c r="D17" s="20">
        <v>28</v>
      </c>
      <c r="E17" s="32" t="s">
        <v>19</v>
      </c>
      <c r="F17" s="20"/>
      <c r="G17" s="37" t="s">
        <v>20</v>
      </c>
      <c r="H17" s="20">
        <f>3*1</f>
        <v>3</v>
      </c>
      <c r="I17" s="33">
        <v>550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/>
      <c r="N17" s="34">
        <f t="shared" si="0"/>
        <v>16.5</v>
      </c>
      <c r="O17" s="34">
        <f t="shared" si="0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ref="C18" si="5">C17+1</f>
        <v>13</v>
      </c>
      <c r="D18" s="20">
        <v>28</v>
      </c>
      <c r="E18" s="32" t="s">
        <v>19</v>
      </c>
      <c r="F18" s="20"/>
      <c r="G18" s="37" t="s">
        <v>20</v>
      </c>
      <c r="H18" s="20">
        <f>3*1</f>
        <v>3</v>
      </c>
      <c r="I18" s="33">
        <v>340</v>
      </c>
      <c r="J18" s="34">
        <f t="shared" si="0"/>
        <v>0</v>
      </c>
      <c r="K18" s="34">
        <f t="shared" si="0"/>
        <v>0</v>
      </c>
      <c r="L18" s="34">
        <f t="shared" si="0"/>
        <v>0</v>
      </c>
      <c r="M18" s="34"/>
      <c r="N18" s="34">
        <f t="shared" si="0"/>
        <v>10.199999999999999</v>
      </c>
      <c r="O18" s="34">
        <f t="shared" si="0"/>
        <v>0</v>
      </c>
      <c r="P18" s="19"/>
      <c r="X18" s="14"/>
      <c r="Y18" s="12"/>
    </row>
    <row r="19" spans="2:25" ht="66.900000000000006" customHeight="1" x14ac:dyDescent="0.25">
      <c r="B19" s="18"/>
      <c r="C19" s="20">
        <f t="shared" ref="C19:C20" si="6">C18+1</f>
        <v>14</v>
      </c>
      <c r="D19" s="20">
        <v>32</v>
      </c>
      <c r="E19" s="32" t="s">
        <v>19</v>
      </c>
      <c r="F19" s="20"/>
      <c r="G19" s="37" t="s">
        <v>22</v>
      </c>
      <c r="H19" s="20">
        <f>1*1</f>
        <v>1</v>
      </c>
      <c r="I19" s="33">
        <v>340</v>
      </c>
      <c r="J19" s="34">
        <f t="shared" si="0"/>
        <v>0</v>
      </c>
      <c r="K19" s="34">
        <f t="shared" si="0"/>
        <v>0</v>
      </c>
      <c r="L19" s="34">
        <f t="shared" si="0"/>
        <v>0</v>
      </c>
      <c r="M19" s="34"/>
      <c r="N19" s="34">
        <f t="shared" si="0"/>
        <v>0</v>
      </c>
      <c r="O19" s="34">
        <f t="shared" si="0"/>
        <v>3.4</v>
      </c>
      <c r="P19" s="19"/>
      <c r="X19" s="14"/>
      <c r="Y19" s="12"/>
    </row>
    <row r="20" spans="2:25" ht="66.900000000000006" customHeight="1" x14ac:dyDescent="0.25">
      <c r="B20" s="18"/>
      <c r="C20" s="20">
        <f t="shared" si="6"/>
        <v>15</v>
      </c>
      <c r="D20" s="20">
        <v>22</v>
      </c>
      <c r="E20" s="32" t="s">
        <v>19</v>
      </c>
      <c r="F20" s="20"/>
      <c r="G20" s="37" t="s">
        <v>20</v>
      </c>
      <c r="H20" s="20">
        <f>3*1</f>
        <v>3</v>
      </c>
      <c r="I20" s="33">
        <v>360</v>
      </c>
      <c r="J20" s="34"/>
      <c r="K20" s="34">
        <f t="shared" si="0"/>
        <v>0</v>
      </c>
      <c r="L20" s="34">
        <f t="shared" si="0"/>
        <v>10.8</v>
      </c>
      <c r="M20" s="34"/>
      <c r="N20" s="34"/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ref="C21" si="7">C20+1</f>
        <v>16</v>
      </c>
      <c r="D21" s="20">
        <v>22</v>
      </c>
      <c r="E21" s="32" t="s">
        <v>19</v>
      </c>
      <c r="F21" s="20"/>
      <c r="G21" s="37" t="s">
        <v>21</v>
      </c>
      <c r="H21" s="20">
        <f>2*1</f>
        <v>2</v>
      </c>
      <c r="I21" s="33">
        <v>580</v>
      </c>
      <c r="J21" s="34"/>
      <c r="K21" s="34">
        <f t="shared" si="0"/>
        <v>0</v>
      </c>
      <c r="L21" s="34">
        <f t="shared" si="0"/>
        <v>11.6</v>
      </c>
      <c r="M21" s="34"/>
      <c r="N21" s="34"/>
      <c r="O21" s="34"/>
      <c r="P21" s="19"/>
      <c r="X21" s="14"/>
      <c r="Y21" s="12"/>
    </row>
    <row r="22" spans="2:25" ht="66.900000000000006" customHeight="1" x14ac:dyDescent="0.25">
      <c r="B22" s="18"/>
      <c r="C22" s="20">
        <f t="shared" ref="C22" si="8">C21+1</f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540</v>
      </c>
      <c r="J22" s="34"/>
      <c r="K22" s="34">
        <f t="shared" si="0"/>
        <v>0</v>
      </c>
      <c r="L22" s="34">
        <f t="shared" si="0"/>
        <v>0</v>
      </c>
      <c r="M22" s="34">
        <f t="shared" si="0"/>
        <v>16.2</v>
      </c>
      <c r="N22" s="34"/>
      <c r="O22" s="34"/>
      <c r="P22" s="19"/>
      <c r="X22" s="14"/>
      <c r="Y22" s="12"/>
    </row>
    <row r="23" spans="2:25" ht="66.900000000000006" customHeight="1" x14ac:dyDescent="0.25">
      <c r="B23" s="18"/>
      <c r="C23" s="20">
        <f t="shared" ref="C23" si="9">C22+1</f>
        <v>18</v>
      </c>
      <c r="D23" s="20">
        <v>25</v>
      </c>
      <c r="E23" s="32" t="s">
        <v>19</v>
      </c>
      <c r="F23" s="20"/>
      <c r="G23" s="37" t="s">
        <v>20</v>
      </c>
      <c r="H23" s="20">
        <f>3*1</f>
        <v>3</v>
      </c>
      <c r="I23" s="33">
        <v>490</v>
      </c>
      <c r="J23" s="34"/>
      <c r="K23" s="34">
        <f t="shared" si="0"/>
        <v>0</v>
      </c>
      <c r="L23" s="34">
        <f t="shared" si="0"/>
        <v>0</v>
      </c>
      <c r="M23" s="34">
        <f t="shared" si="0"/>
        <v>14.7</v>
      </c>
      <c r="N23" s="34"/>
      <c r="O23" s="34"/>
      <c r="P23" s="19"/>
      <c r="X23" s="14"/>
      <c r="Y23" s="12"/>
    </row>
    <row r="24" spans="2:25" ht="66.900000000000006" customHeight="1" x14ac:dyDescent="0.25">
      <c r="B24" s="18"/>
      <c r="C24" s="20">
        <f t="shared" ref="C24" si="10">C23+1</f>
        <v>19</v>
      </c>
      <c r="D24" s="20">
        <v>22</v>
      </c>
      <c r="E24" s="32" t="s">
        <v>19</v>
      </c>
      <c r="F24" s="20"/>
      <c r="G24" s="37" t="s">
        <v>21</v>
      </c>
      <c r="H24" s="20">
        <f>2*1</f>
        <v>2</v>
      </c>
      <c r="I24" s="33">
        <v>540</v>
      </c>
      <c r="J24" s="34"/>
      <c r="K24" s="34">
        <f t="shared" si="0"/>
        <v>0</v>
      </c>
      <c r="L24" s="34">
        <f t="shared" si="0"/>
        <v>10.8</v>
      </c>
      <c r="M24" s="34"/>
      <c r="N24" s="34"/>
      <c r="O24" s="34">
        <f t="shared" si="0"/>
        <v>0</v>
      </c>
      <c r="P24" s="19"/>
      <c r="X24" s="14"/>
      <c r="Y24" s="12"/>
    </row>
    <row r="25" spans="2:25" ht="66.900000000000006" customHeight="1" x14ac:dyDescent="0.25">
      <c r="B25" s="18"/>
      <c r="C25" s="20">
        <f t="shared" ref="C25:C26" si="11">C24+1</f>
        <v>20</v>
      </c>
      <c r="D25" s="20">
        <v>22</v>
      </c>
      <c r="E25" s="32" t="s">
        <v>19</v>
      </c>
      <c r="F25" s="20"/>
      <c r="G25" s="37" t="s">
        <v>20</v>
      </c>
      <c r="H25" s="20">
        <f>3*1</f>
        <v>3</v>
      </c>
      <c r="I25" s="33">
        <v>560</v>
      </c>
      <c r="J25" s="34"/>
      <c r="K25" s="34">
        <f t="shared" si="0"/>
        <v>0</v>
      </c>
      <c r="L25" s="34">
        <f t="shared" si="0"/>
        <v>16.8</v>
      </c>
      <c r="M25" s="34">
        <f t="shared" si="0"/>
        <v>0</v>
      </c>
      <c r="N25" s="34"/>
      <c r="O25" s="34">
        <f t="shared" si="0"/>
        <v>0</v>
      </c>
      <c r="P25" s="19"/>
      <c r="X25" s="14"/>
      <c r="Y25" s="12"/>
    </row>
    <row r="26" spans="2:25" ht="66.900000000000006" customHeight="1" x14ac:dyDescent="0.25">
      <c r="B26" s="18"/>
      <c r="C26" s="20">
        <f t="shared" si="11"/>
        <v>21</v>
      </c>
      <c r="D26" s="20">
        <v>22</v>
      </c>
      <c r="E26" s="32" t="s">
        <v>19</v>
      </c>
      <c r="F26" s="20"/>
      <c r="G26" s="37" t="s">
        <v>21</v>
      </c>
      <c r="H26" s="20">
        <f>2*1</f>
        <v>2</v>
      </c>
      <c r="I26" s="33">
        <v>560</v>
      </c>
      <c r="J26" s="34"/>
      <c r="K26" s="34">
        <f t="shared" si="0"/>
        <v>0</v>
      </c>
      <c r="L26" s="34">
        <f t="shared" si="0"/>
        <v>11.2</v>
      </c>
      <c r="M26" s="34"/>
      <c r="N26" s="34"/>
      <c r="O26" s="34">
        <f t="shared" si="0"/>
        <v>0</v>
      </c>
      <c r="P26" s="19"/>
      <c r="X26" s="14"/>
      <c r="Y26" s="12"/>
    </row>
    <row r="27" spans="2:25" ht="66.900000000000006" customHeight="1" x14ac:dyDescent="0.25">
      <c r="B27" s="18"/>
      <c r="C27" s="20">
        <f t="shared" ref="C27:C28" si="12">C26+1</f>
        <v>22</v>
      </c>
      <c r="D27" s="20">
        <v>22</v>
      </c>
      <c r="E27" s="32" t="s">
        <v>19</v>
      </c>
      <c r="F27" s="20"/>
      <c r="G27" s="37" t="s">
        <v>20</v>
      </c>
      <c r="H27" s="20">
        <f>3*1</f>
        <v>3</v>
      </c>
      <c r="I27" s="33">
        <v>550</v>
      </c>
      <c r="J27" s="34"/>
      <c r="K27" s="34">
        <f t="shared" si="0"/>
        <v>0</v>
      </c>
      <c r="L27" s="34">
        <f t="shared" si="0"/>
        <v>16.5</v>
      </c>
      <c r="M27" s="34">
        <f t="shared" si="0"/>
        <v>0</v>
      </c>
      <c r="N27" s="34"/>
      <c r="O27" s="34">
        <f t="shared" si="0"/>
        <v>0</v>
      </c>
      <c r="P27" s="19"/>
      <c r="X27" s="14"/>
      <c r="Y27" s="12"/>
    </row>
    <row r="28" spans="2:25" ht="66.900000000000006" customHeight="1" x14ac:dyDescent="0.25">
      <c r="B28" s="18"/>
      <c r="C28" s="20">
        <f t="shared" si="12"/>
        <v>23</v>
      </c>
      <c r="D28" s="20">
        <v>18</v>
      </c>
      <c r="E28" s="32" t="s">
        <v>19</v>
      </c>
      <c r="F28" s="20"/>
      <c r="G28" s="37" t="s">
        <v>22</v>
      </c>
      <c r="H28" s="20">
        <f>1*1</f>
        <v>1</v>
      </c>
      <c r="I28" s="33">
        <v>400</v>
      </c>
      <c r="J28" s="34"/>
      <c r="K28" s="34">
        <f t="shared" si="0"/>
        <v>4</v>
      </c>
      <c r="L28" s="34">
        <f t="shared" si="0"/>
        <v>0</v>
      </c>
      <c r="M28" s="34">
        <f t="shared" si="0"/>
        <v>0</v>
      </c>
      <c r="N28" s="34"/>
      <c r="O28" s="34">
        <f t="shared" si="0"/>
        <v>0</v>
      </c>
      <c r="P28" s="19"/>
      <c r="X28" s="14"/>
      <c r="Y28" s="12"/>
    </row>
    <row r="29" spans="2:25" ht="66.900000000000006" customHeight="1" x14ac:dyDescent="0.25">
      <c r="B29" s="18"/>
      <c r="C29" s="20">
        <f t="shared" ref="C29:C30" si="13">C28+1</f>
        <v>24</v>
      </c>
      <c r="D29" s="20">
        <v>22</v>
      </c>
      <c r="E29" s="32" t="s">
        <v>19</v>
      </c>
      <c r="F29" s="20"/>
      <c r="G29" s="37" t="s">
        <v>22</v>
      </c>
      <c r="H29" s="20">
        <f>1*1</f>
        <v>1</v>
      </c>
      <c r="I29" s="33">
        <v>325</v>
      </c>
      <c r="J29" s="34"/>
      <c r="K29" s="34">
        <f t="shared" si="0"/>
        <v>0</v>
      </c>
      <c r="L29" s="34">
        <f t="shared" si="0"/>
        <v>3.25</v>
      </c>
      <c r="M29" s="34"/>
      <c r="N29" s="34"/>
      <c r="O29" s="34"/>
      <c r="P29" s="19"/>
      <c r="X29" s="14"/>
      <c r="Y29" s="12"/>
    </row>
    <row r="30" spans="2:25" ht="66.900000000000006" customHeight="1" x14ac:dyDescent="0.25">
      <c r="B30" s="18"/>
      <c r="C30" s="20">
        <f t="shared" si="13"/>
        <v>25</v>
      </c>
      <c r="D30" s="20">
        <v>10</v>
      </c>
      <c r="E30" s="32" t="s">
        <v>19</v>
      </c>
      <c r="F30" s="20"/>
      <c r="G30" s="37" t="s">
        <v>29</v>
      </c>
      <c r="H30" s="20">
        <f>261*1</f>
        <v>261</v>
      </c>
      <c r="I30" s="33">
        <v>320</v>
      </c>
      <c r="J30" s="34">
        <f t="shared" si="0"/>
        <v>835.2</v>
      </c>
      <c r="K30" s="34"/>
      <c r="L30" s="34"/>
      <c r="M30" s="34"/>
      <c r="N30" s="34"/>
      <c r="O30" s="34"/>
      <c r="P30" s="19"/>
      <c r="X30" s="14"/>
      <c r="Y30" s="12"/>
    </row>
    <row r="31" spans="2:25" ht="43.5" customHeight="1" x14ac:dyDescent="0.25">
      <c r="B31" s="18"/>
      <c r="C31" s="41">
        <v>0</v>
      </c>
      <c r="D31" s="42"/>
      <c r="E31" s="42"/>
      <c r="F31" s="42"/>
      <c r="G31" s="42"/>
      <c r="H31" s="42"/>
      <c r="I31" s="20" t="s">
        <v>4</v>
      </c>
      <c r="J31" s="38">
        <f>SUM(J6:J30)</f>
        <v>835.2</v>
      </c>
      <c r="K31" s="38">
        <f>SUM(K6:K30)</f>
        <v>4</v>
      </c>
      <c r="L31" s="38">
        <f>SUM(L6:L30)</f>
        <v>80.95</v>
      </c>
      <c r="M31" s="38">
        <f>SUM(M6:M30)</f>
        <v>488.45999999999992</v>
      </c>
      <c r="N31" s="38">
        <f>SUM(N6:N30)</f>
        <v>77.099999999999994</v>
      </c>
      <c r="O31" s="38">
        <f>SUM(O6:O30)</f>
        <v>35.200000000000003</v>
      </c>
      <c r="P31" s="19"/>
    </row>
    <row r="32" spans="2:25" ht="29.1" customHeight="1" x14ac:dyDescent="0.25">
      <c r="B32" s="18"/>
      <c r="C32" s="42" t="s">
        <v>2</v>
      </c>
      <c r="D32" s="42"/>
      <c r="E32" s="42"/>
      <c r="F32" s="42"/>
      <c r="G32" s="42"/>
      <c r="H32" s="42"/>
      <c r="I32" s="20" t="s">
        <v>5</v>
      </c>
      <c r="J32" s="20">
        <f>VLOOKUP(J5,Eschtal!$C$8:$E$26,3)</f>
        <v>0.61699999999999999</v>
      </c>
      <c r="K32" s="20">
        <f>VLOOKUP(K5,Eschtal!$C$8:$E$26,3)</f>
        <v>2</v>
      </c>
      <c r="L32" s="20">
        <f>VLOOKUP(L5,Eschtal!$C$8:$E$26,3)</f>
        <v>2.98</v>
      </c>
      <c r="M32" s="20">
        <f>VLOOKUP(M5,Eschtal!$C$8:$E$26,3)</f>
        <v>3.85</v>
      </c>
      <c r="N32" s="20">
        <f>VLOOKUP(N5,Eschtal!$C$8:$E$26,3)</f>
        <v>4.83</v>
      </c>
      <c r="O32" s="20">
        <f>VLOOKUP(O5,Eschtal!$C$8:$E$26,3)</f>
        <v>6.31</v>
      </c>
      <c r="P32" s="19"/>
      <c r="T32" s="21" t="s">
        <v>13</v>
      </c>
    </row>
    <row r="33" spans="2:25" ht="29.1" customHeight="1" x14ac:dyDescent="0.25">
      <c r="B33" s="18"/>
      <c r="C33" s="41" t="s">
        <v>3</v>
      </c>
      <c r="D33" s="42"/>
      <c r="E33" s="42"/>
      <c r="F33" s="42"/>
      <c r="G33" s="42"/>
      <c r="H33" s="42"/>
      <c r="I33" s="22" t="s">
        <v>6</v>
      </c>
      <c r="J33" s="23">
        <f t="shared" ref="J33:O33" si="14">J32*J31</f>
        <v>515.3184</v>
      </c>
      <c r="K33" s="23">
        <f t="shared" ref="K33" si="15">K32*K31</f>
        <v>8</v>
      </c>
      <c r="L33" s="23">
        <f t="shared" ref="L33:M33" si="16">L32*L31</f>
        <v>241.23099999999999</v>
      </c>
      <c r="M33" s="23">
        <f t="shared" si="16"/>
        <v>1880.5709999999997</v>
      </c>
      <c r="N33" s="23">
        <f t="shared" ref="N33" si="17">N32*N31</f>
        <v>372.39299999999997</v>
      </c>
      <c r="O33" s="23">
        <f t="shared" si="14"/>
        <v>222.11199999999999</v>
      </c>
      <c r="P33" s="19"/>
    </row>
    <row r="34" spans="2:25" ht="29.1" customHeight="1" x14ac:dyDescent="0.4">
      <c r="B34" s="18"/>
      <c r="C34" s="43" t="s">
        <v>14</v>
      </c>
      <c r="D34" s="44"/>
      <c r="E34" s="44"/>
      <c r="F34" s="44"/>
      <c r="G34" s="44"/>
      <c r="H34" s="44"/>
      <c r="I34" s="20" t="s">
        <v>6</v>
      </c>
      <c r="J34" s="45">
        <f>SUM(J33:O33)</f>
        <v>3239.6253999999999</v>
      </c>
      <c r="K34" s="45"/>
      <c r="L34" s="45"/>
      <c r="M34" s="45"/>
      <c r="N34" s="45"/>
      <c r="O34" s="45"/>
      <c r="P34" s="19"/>
    </row>
    <row r="35" spans="2:25" ht="13.5" customHeight="1" thickBot="1" x14ac:dyDescent="0.3">
      <c r="B35" s="1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19"/>
    </row>
    <row r="36" spans="2:25" ht="12.75" customHeight="1" thickBot="1" x14ac:dyDescent="0.3">
      <c r="B36" s="25"/>
      <c r="E36" s="26"/>
      <c r="F36" s="26"/>
      <c r="H36" s="26"/>
      <c r="I36" s="26"/>
      <c r="J36" s="26"/>
      <c r="K36" s="26"/>
      <c r="L36" s="26"/>
      <c r="M36" s="26"/>
      <c r="N36" s="26"/>
      <c r="O36" s="26"/>
      <c r="P36" s="27"/>
    </row>
    <row r="37" spans="2:25" ht="3" customHeight="1" x14ac:dyDescent="0.25">
      <c r="E37" s="28"/>
      <c r="F37" s="28"/>
      <c r="H37" s="28"/>
      <c r="I37" s="28"/>
      <c r="J37" s="28"/>
      <c r="K37" s="28"/>
      <c r="L37" s="28"/>
      <c r="M37" s="28"/>
      <c r="N37" s="28"/>
      <c r="O37" s="28"/>
    </row>
    <row r="45" spans="2:25" ht="12.75" customHeight="1" x14ac:dyDescent="0.25">
      <c r="G45" s="29"/>
      <c r="H45" s="29"/>
      <c r="L45" s="30"/>
      <c r="M45" s="30"/>
      <c r="N45" s="30"/>
      <c r="O45" s="30"/>
      <c r="Y45" s="12"/>
    </row>
    <row r="46" spans="2:25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Y46" s="12"/>
    </row>
    <row r="47" spans="2:25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Y47" s="12"/>
    </row>
    <row r="48" spans="2:25" ht="12.75" customHeight="1" x14ac:dyDescent="0.25">
      <c r="F48" s="30"/>
      <c r="G48" s="29"/>
      <c r="H48" s="29"/>
      <c r="I48" s="30"/>
      <c r="J48" s="30"/>
      <c r="K48" s="30"/>
      <c r="L48" s="30"/>
      <c r="M48" s="30"/>
      <c r="N48" s="30"/>
      <c r="O48" s="30"/>
      <c r="Y48" s="12"/>
    </row>
    <row r="49" spans="6:25" ht="12.75" customHeight="1" x14ac:dyDescent="0.25">
      <c r="F49" s="30"/>
      <c r="I49" s="30"/>
      <c r="J49" s="30"/>
      <c r="K49" s="30"/>
      <c r="L49" s="30"/>
      <c r="M49" s="30"/>
      <c r="N49" s="30"/>
      <c r="O49" s="30"/>
      <c r="Y49" s="12"/>
    </row>
    <row r="50" spans="6:25" ht="30" customHeight="1" x14ac:dyDescent="0.25">
      <c r="F50" s="31"/>
      <c r="I50" s="31"/>
      <c r="J50" s="31"/>
      <c r="K50" s="31"/>
      <c r="L50" s="31"/>
      <c r="M50" s="31"/>
      <c r="N50" s="31"/>
      <c r="O50" s="31"/>
      <c r="Y50" s="12"/>
    </row>
    <row r="51" spans="6:25" ht="12.75" customHeight="1" x14ac:dyDescent="0.25">
      <c r="F51" s="30"/>
      <c r="I51" s="31"/>
      <c r="J51" s="31"/>
      <c r="K51" s="31"/>
      <c r="L51" s="31"/>
      <c r="M51" s="31"/>
      <c r="N51" s="31"/>
      <c r="O51" s="31"/>
      <c r="Y51" s="12"/>
    </row>
    <row r="52" spans="6:25" ht="12.75" customHeight="1" x14ac:dyDescent="0.25">
      <c r="F52" s="30"/>
      <c r="I52" s="31"/>
      <c r="J52" s="31"/>
      <c r="K52" s="31"/>
      <c r="L52" s="31"/>
      <c r="M52" s="31"/>
      <c r="N52" s="31"/>
      <c r="O52" s="31"/>
      <c r="Y52" s="12"/>
    </row>
    <row r="53" spans="6:25" ht="12.75" customHeight="1" x14ac:dyDescent="0.25">
      <c r="F53" s="30"/>
      <c r="I53" s="31"/>
      <c r="J53" s="31"/>
      <c r="K53" s="31"/>
      <c r="L53" s="31"/>
      <c r="M53" s="31"/>
      <c r="N53" s="31"/>
      <c r="O53" s="31"/>
      <c r="Y53" s="12"/>
    </row>
    <row r="54" spans="6:25" ht="12.75" customHeight="1" x14ac:dyDescent="0.25">
      <c r="F54" s="30"/>
      <c r="I54" s="31"/>
      <c r="J54" s="31"/>
      <c r="K54" s="31"/>
      <c r="L54" s="31"/>
      <c r="M54" s="31"/>
      <c r="N54" s="31"/>
      <c r="O54" s="31"/>
      <c r="Y54" s="12"/>
    </row>
    <row r="55" spans="6:25" ht="12.75" customHeight="1" x14ac:dyDescent="0.25">
      <c r="F55" s="30"/>
      <c r="I55" s="31"/>
      <c r="J55" s="31"/>
      <c r="K55" s="31"/>
      <c r="L55" s="31"/>
      <c r="M55" s="31"/>
      <c r="N55" s="31"/>
      <c r="O55" s="31"/>
      <c r="Y55" s="12"/>
    </row>
  </sheetData>
  <mergeCells count="14">
    <mergeCell ref="C31:H31"/>
    <mergeCell ref="C32:H32"/>
    <mergeCell ref="C33:H33"/>
    <mergeCell ref="C34:H34"/>
    <mergeCell ref="J34:O34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N20:O23 N29:O29 N24:N28 J30:O30 J6:O19 J20:K29">
    <cfRule type="cellIs" dxfId="59" priority="11" stopIfTrue="1" operator="greaterThan">
      <formula>0</formula>
    </cfRule>
    <cfRule type="cellIs" dxfId="58" priority="12" stopIfTrue="1" operator="greaterThan">
      <formula>0</formula>
    </cfRule>
  </conditionalFormatting>
  <conditionalFormatting sqref="M20:M21 M29 M24 M26">
    <cfRule type="cellIs" dxfId="57" priority="9" stopIfTrue="1" operator="greaterThan">
      <formula>0</formula>
    </cfRule>
    <cfRule type="cellIs" dxfId="56" priority="10" stopIfTrue="1" operator="greaterThan">
      <formula>0</formula>
    </cfRule>
  </conditionalFormatting>
  <conditionalFormatting sqref="L20:L29">
    <cfRule type="cellIs" dxfId="55" priority="7" stopIfTrue="1" operator="greaterThan">
      <formula>0</formula>
    </cfRule>
    <cfRule type="cellIs" dxfId="54" priority="8" stopIfTrue="1" operator="greaterThan">
      <formula>0</formula>
    </cfRule>
  </conditionalFormatting>
  <conditionalFormatting sqref="O24:O28">
    <cfRule type="cellIs" dxfId="53" priority="5" stopIfTrue="1" operator="greaterThan">
      <formula>0</formula>
    </cfRule>
    <cfRule type="cellIs" dxfId="52" priority="6" stopIfTrue="1" operator="greaterThan">
      <formula>0</formula>
    </cfRule>
  </conditionalFormatting>
  <conditionalFormatting sqref="M25 M27:M28">
    <cfRule type="cellIs" dxfId="51" priority="3" stopIfTrue="1" operator="greaterThan">
      <formula>0</formula>
    </cfRule>
    <cfRule type="cellIs" dxfId="50" priority="4" stopIfTrue="1" operator="greaterThan">
      <formula>0</formula>
    </cfRule>
  </conditionalFormatting>
  <conditionalFormatting sqref="M22:M23">
    <cfRule type="cellIs" dxfId="49" priority="1" stopIfTrue="1" operator="greaterThan">
      <formula>0</formula>
    </cfRule>
    <cfRule type="cellIs" dxfId="4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6A2F-5885-449D-BAAE-D55AF46F650C}">
  <sheetPr>
    <tabColor rgb="FF00B050"/>
  </sheetPr>
  <dimension ref="B1:Y54"/>
  <sheetViews>
    <sheetView showGridLines="0" showZeros="0" view="pageBreakPreview" zoomScale="70" zoomScaleNormal="70" zoomScaleSheetLayoutView="70" workbookViewId="0">
      <pane ySplit="5" topLeftCell="A27" activePane="bottomLeft" state="frozen"/>
      <selection activeCell="I1" sqref="I1"/>
      <selection pane="bottomLeft" activeCell="F19" sqref="F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6" t="s">
        <v>30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"/>
    </row>
    <row r="4" spans="2:25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35"/>
    </row>
    <row r="5" spans="2:25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20</v>
      </c>
      <c r="L5" s="36">
        <v>22</v>
      </c>
      <c r="M5" s="36">
        <v>25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7429+52</f>
        <v>7481</v>
      </c>
      <c r="J6" s="34">
        <f t="shared" ref="J6:O29" si="0">IF(J$5=$D6,$H6*$I6,0)/100</f>
        <v>0</v>
      </c>
      <c r="K6" s="34"/>
      <c r="L6" s="34"/>
      <c r="M6" s="34">
        <f t="shared" si="0"/>
        <v>224.43</v>
      </c>
      <c r="N6" s="34"/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7189+52</f>
        <v>7241</v>
      </c>
      <c r="J7" s="34">
        <f t="shared" si="0"/>
        <v>0</v>
      </c>
      <c r="K7" s="34">
        <f t="shared" si="0"/>
        <v>0</v>
      </c>
      <c r="L7" s="34"/>
      <c r="M7" s="34">
        <f t="shared" si="0"/>
        <v>217.23</v>
      </c>
      <c r="N7" s="34"/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370</v>
      </c>
      <c r="J8" s="34">
        <f t="shared" si="0"/>
        <v>0</v>
      </c>
      <c r="K8" s="34">
        <f t="shared" si="0"/>
        <v>7.4</v>
      </c>
      <c r="L8" s="34">
        <f t="shared" si="0"/>
        <v>0</v>
      </c>
      <c r="M8" s="34"/>
      <c r="N8" s="34">
        <f t="shared" si="0"/>
        <v>0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>
        <f t="shared" si="0"/>
        <v>0</v>
      </c>
      <c r="M9" s="34"/>
      <c r="N9" s="34">
        <f t="shared" si="0"/>
        <v>17.399999999999999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540</v>
      </c>
      <c r="J10" s="34">
        <f t="shared" si="0"/>
        <v>0</v>
      </c>
      <c r="K10" s="34"/>
      <c r="L10" s="34">
        <f t="shared" si="0"/>
        <v>0</v>
      </c>
      <c r="M10" s="34"/>
      <c r="N10" s="34">
        <f t="shared" si="0"/>
        <v>16.2</v>
      </c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 t="shared" ref="C11:C29" si="2">C10+1</f>
        <v>6</v>
      </c>
      <c r="D11" s="20">
        <v>32</v>
      </c>
      <c r="E11" s="32" t="s">
        <v>19</v>
      </c>
      <c r="F11" s="20"/>
      <c r="G11" s="37" t="s">
        <v>20</v>
      </c>
      <c r="H11" s="20">
        <f>3*1</f>
        <v>3</v>
      </c>
      <c r="I11" s="33">
        <v>490</v>
      </c>
      <c r="J11" s="34">
        <f t="shared" si="0"/>
        <v>0</v>
      </c>
      <c r="K11" s="34"/>
      <c r="L11" s="34">
        <f t="shared" si="0"/>
        <v>0</v>
      </c>
      <c r="M11" s="34"/>
      <c r="N11" s="34"/>
      <c r="O11" s="34">
        <f t="shared" si="0"/>
        <v>14.7</v>
      </c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540</v>
      </c>
      <c r="J12" s="34">
        <f t="shared" si="0"/>
        <v>0</v>
      </c>
      <c r="K12" s="34"/>
      <c r="L12" s="34">
        <f t="shared" si="0"/>
        <v>0</v>
      </c>
      <c r="M12" s="34"/>
      <c r="N12" s="34"/>
      <c r="O12" s="34">
        <f t="shared" si="0"/>
        <v>16.2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560</v>
      </c>
      <c r="J13" s="34">
        <f t="shared" si="0"/>
        <v>0</v>
      </c>
      <c r="K13" s="34"/>
      <c r="L13" s="34">
        <f t="shared" si="0"/>
        <v>0</v>
      </c>
      <c r="M13" s="34"/>
      <c r="N13" s="34">
        <f t="shared" si="0"/>
        <v>16.8</v>
      </c>
      <c r="O13" s="34">
        <f t="shared" si="0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560</v>
      </c>
      <c r="J14" s="34">
        <f t="shared" si="0"/>
        <v>0</v>
      </c>
      <c r="K14" s="34"/>
      <c r="L14" s="34">
        <f t="shared" si="0"/>
        <v>0</v>
      </c>
      <c r="M14" s="34"/>
      <c r="N14" s="34"/>
      <c r="O14" s="34">
        <f t="shared" si="0"/>
        <v>11.2</v>
      </c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560</v>
      </c>
      <c r="J15" s="34">
        <f t="shared" si="0"/>
        <v>0</v>
      </c>
      <c r="K15" s="34"/>
      <c r="L15" s="34">
        <f t="shared" si="0"/>
        <v>0</v>
      </c>
      <c r="M15" s="34">
        <f t="shared" si="0"/>
        <v>5.6</v>
      </c>
      <c r="N15" s="34"/>
      <c r="O15" s="34">
        <f t="shared" si="0"/>
        <v>0</v>
      </c>
      <c r="P15" s="19"/>
      <c r="X15" s="14"/>
      <c r="Y15" s="12"/>
    </row>
    <row r="16" spans="2:25" ht="66.900000000000006" customHeight="1" x14ac:dyDescent="0.25">
      <c r="B16" s="18"/>
      <c r="C16" s="20">
        <f t="shared" si="2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550</v>
      </c>
      <c r="J16" s="34">
        <f t="shared" si="0"/>
        <v>0</v>
      </c>
      <c r="K16" s="34"/>
      <c r="L16" s="34">
        <f t="shared" si="0"/>
        <v>0</v>
      </c>
      <c r="M16" s="34"/>
      <c r="N16" s="34">
        <f t="shared" si="0"/>
        <v>16.5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28</v>
      </c>
      <c r="E17" s="32" t="s">
        <v>19</v>
      </c>
      <c r="F17" s="20"/>
      <c r="G17" s="37" t="s">
        <v>20</v>
      </c>
      <c r="H17" s="20">
        <f>3*1</f>
        <v>3</v>
      </c>
      <c r="I17" s="33">
        <v>340</v>
      </c>
      <c r="J17" s="34">
        <f t="shared" si="0"/>
        <v>0</v>
      </c>
      <c r="K17" s="34"/>
      <c r="L17" s="34">
        <f t="shared" si="0"/>
        <v>0</v>
      </c>
      <c r="M17" s="34"/>
      <c r="N17" s="34">
        <f t="shared" si="0"/>
        <v>10.199999999999999</v>
      </c>
      <c r="O17" s="34">
        <f t="shared" si="0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32</v>
      </c>
      <c r="E18" s="32" t="s">
        <v>19</v>
      </c>
      <c r="F18" s="20"/>
      <c r="G18" s="37" t="s">
        <v>22</v>
      </c>
      <c r="H18" s="20">
        <f>1*1</f>
        <v>1</v>
      </c>
      <c r="I18" s="33">
        <v>340</v>
      </c>
      <c r="J18" s="34">
        <f t="shared" si="0"/>
        <v>0</v>
      </c>
      <c r="K18" s="34"/>
      <c r="L18" s="34">
        <f t="shared" si="0"/>
        <v>0</v>
      </c>
      <c r="M18" s="34"/>
      <c r="N18" s="34">
        <f t="shared" si="0"/>
        <v>0</v>
      </c>
      <c r="O18" s="34">
        <f t="shared" si="0"/>
        <v>3.4</v>
      </c>
      <c r="P18" s="19"/>
      <c r="X18" s="14"/>
      <c r="Y18" s="12"/>
    </row>
    <row r="19" spans="2:25" ht="66.900000000000006" customHeight="1" x14ac:dyDescent="0.25">
      <c r="B19" s="18"/>
      <c r="C19" s="20">
        <f t="shared" si="2"/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360</v>
      </c>
      <c r="J19" s="34"/>
      <c r="K19" s="34"/>
      <c r="L19" s="34">
        <f t="shared" si="0"/>
        <v>10.8</v>
      </c>
      <c r="M19" s="34"/>
      <c r="N19" s="34"/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2"/>
        <v>15</v>
      </c>
      <c r="D20" s="20">
        <v>22</v>
      </c>
      <c r="E20" s="32" t="s">
        <v>19</v>
      </c>
      <c r="F20" s="20"/>
      <c r="G20" s="37" t="s">
        <v>21</v>
      </c>
      <c r="H20" s="20">
        <f>2*1</f>
        <v>2</v>
      </c>
      <c r="I20" s="33">
        <v>580</v>
      </c>
      <c r="J20" s="34"/>
      <c r="K20" s="34"/>
      <c r="L20" s="34">
        <f t="shared" si="0"/>
        <v>11.6</v>
      </c>
      <c r="M20" s="34"/>
      <c r="N20" s="34"/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2"/>
        <v>16</v>
      </c>
      <c r="D21" s="20">
        <v>25</v>
      </c>
      <c r="E21" s="32" t="s">
        <v>19</v>
      </c>
      <c r="F21" s="20"/>
      <c r="G21" s="37" t="s">
        <v>20</v>
      </c>
      <c r="H21" s="20">
        <f>3*1</f>
        <v>3</v>
      </c>
      <c r="I21" s="33">
        <v>540</v>
      </c>
      <c r="J21" s="34"/>
      <c r="K21" s="34"/>
      <c r="L21" s="34">
        <f t="shared" si="0"/>
        <v>0</v>
      </c>
      <c r="M21" s="34">
        <f t="shared" si="0"/>
        <v>16.2</v>
      </c>
      <c r="N21" s="34"/>
      <c r="O21" s="34"/>
      <c r="P21" s="19"/>
      <c r="X21" s="14"/>
      <c r="Y21" s="12"/>
    </row>
    <row r="22" spans="2:25" ht="66.900000000000006" customHeight="1" x14ac:dyDescent="0.25">
      <c r="B22" s="18"/>
      <c r="C22" s="20">
        <f t="shared" si="2"/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490</v>
      </c>
      <c r="J22" s="34"/>
      <c r="K22" s="34"/>
      <c r="L22" s="34">
        <f t="shared" si="0"/>
        <v>0</v>
      </c>
      <c r="M22" s="34">
        <f t="shared" si="0"/>
        <v>14.7</v>
      </c>
      <c r="N22" s="34"/>
      <c r="O22" s="34"/>
      <c r="P22" s="19"/>
      <c r="X22" s="14"/>
      <c r="Y22" s="12"/>
    </row>
    <row r="23" spans="2:25" ht="66.900000000000006" customHeight="1" x14ac:dyDescent="0.25">
      <c r="B23" s="18"/>
      <c r="C23" s="20">
        <f t="shared" si="2"/>
        <v>18</v>
      </c>
      <c r="D23" s="20">
        <v>22</v>
      </c>
      <c r="E23" s="32" t="s">
        <v>19</v>
      </c>
      <c r="F23" s="20"/>
      <c r="G23" s="37" t="s">
        <v>21</v>
      </c>
      <c r="H23" s="20">
        <f>2*1</f>
        <v>2</v>
      </c>
      <c r="I23" s="33">
        <v>540</v>
      </c>
      <c r="J23" s="34"/>
      <c r="K23" s="34"/>
      <c r="L23" s="34">
        <f t="shared" si="0"/>
        <v>10.8</v>
      </c>
      <c r="M23" s="34"/>
      <c r="N23" s="34"/>
      <c r="O23" s="34">
        <f t="shared" si="0"/>
        <v>0</v>
      </c>
      <c r="P23" s="19"/>
      <c r="X23" s="14"/>
      <c r="Y23" s="12"/>
    </row>
    <row r="24" spans="2:25" ht="66.900000000000006" customHeight="1" x14ac:dyDescent="0.25">
      <c r="B24" s="18"/>
      <c r="C24" s="20">
        <f t="shared" si="2"/>
        <v>19</v>
      </c>
      <c r="D24" s="20">
        <v>22</v>
      </c>
      <c r="E24" s="32" t="s">
        <v>19</v>
      </c>
      <c r="F24" s="20"/>
      <c r="G24" s="37" t="s">
        <v>20</v>
      </c>
      <c r="H24" s="20">
        <f>3*1</f>
        <v>3</v>
      </c>
      <c r="I24" s="33">
        <v>560</v>
      </c>
      <c r="J24" s="34"/>
      <c r="K24" s="34"/>
      <c r="L24" s="34">
        <f t="shared" si="0"/>
        <v>16.8</v>
      </c>
      <c r="M24" s="34">
        <f t="shared" si="0"/>
        <v>0</v>
      </c>
      <c r="N24" s="34"/>
      <c r="O24" s="34">
        <f t="shared" si="0"/>
        <v>0</v>
      </c>
      <c r="P24" s="19"/>
      <c r="X24" s="14"/>
      <c r="Y24" s="12"/>
    </row>
    <row r="25" spans="2:25" ht="66.900000000000006" customHeight="1" x14ac:dyDescent="0.25">
      <c r="B25" s="18"/>
      <c r="C25" s="20">
        <f t="shared" si="2"/>
        <v>20</v>
      </c>
      <c r="D25" s="20">
        <v>22</v>
      </c>
      <c r="E25" s="32" t="s">
        <v>19</v>
      </c>
      <c r="F25" s="20"/>
      <c r="G25" s="37" t="s">
        <v>21</v>
      </c>
      <c r="H25" s="20">
        <f>2*1</f>
        <v>2</v>
      </c>
      <c r="I25" s="33">
        <v>560</v>
      </c>
      <c r="J25" s="34"/>
      <c r="K25" s="34"/>
      <c r="L25" s="34">
        <f t="shared" si="0"/>
        <v>11.2</v>
      </c>
      <c r="M25" s="34"/>
      <c r="N25" s="34"/>
      <c r="O25" s="34">
        <f t="shared" si="0"/>
        <v>0</v>
      </c>
      <c r="P25" s="19"/>
      <c r="X25" s="14"/>
      <c r="Y25" s="12"/>
    </row>
    <row r="26" spans="2:25" ht="66.900000000000006" customHeight="1" x14ac:dyDescent="0.25">
      <c r="B26" s="18"/>
      <c r="C26" s="20">
        <f t="shared" si="2"/>
        <v>21</v>
      </c>
      <c r="D26" s="20">
        <v>22</v>
      </c>
      <c r="E26" s="32" t="s">
        <v>19</v>
      </c>
      <c r="F26" s="20"/>
      <c r="G26" s="37" t="s">
        <v>20</v>
      </c>
      <c r="H26" s="20">
        <f>3*1</f>
        <v>3</v>
      </c>
      <c r="I26" s="33">
        <v>550</v>
      </c>
      <c r="J26" s="34"/>
      <c r="K26" s="34"/>
      <c r="L26" s="34">
        <f t="shared" si="0"/>
        <v>16.5</v>
      </c>
      <c r="M26" s="34">
        <f t="shared" si="0"/>
        <v>0</v>
      </c>
      <c r="N26" s="34"/>
      <c r="O26" s="34">
        <f t="shared" si="0"/>
        <v>0</v>
      </c>
      <c r="P26" s="19"/>
      <c r="X26" s="14"/>
      <c r="Y26" s="12"/>
    </row>
    <row r="27" spans="2:25" ht="66.900000000000006" customHeight="1" x14ac:dyDescent="0.25">
      <c r="B27" s="18"/>
      <c r="C27" s="20">
        <f t="shared" si="2"/>
        <v>22</v>
      </c>
      <c r="D27" s="20">
        <v>22</v>
      </c>
      <c r="E27" s="32" t="s">
        <v>19</v>
      </c>
      <c r="F27" s="20"/>
      <c r="G27" s="37" t="s">
        <v>22</v>
      </c>
      <c r="H27" s="20">
        <f>1*1</f>
        <v>1</v>
      </c>
      <c r="I27" s="33">
        <v>400</v>
      </c>
      <c r="J27" s="34"/>
      <c r="K27" s="34"/>
      <c r="L27" s="34">
        <f t="shared" si="0"/>
        <v>4</v>
      </c>
      <c r="M27" s="34">
        <f t="shared" si="0"/>
        <v>0</v>
      </c>
      <c r="N27" s="34"/>
      <c r="O27" s="34">
        <f t="shared" si="0"/>
        <v>0</v>
      </c>
      <c r="P27" s="19"/>
      <c r="X27" s="14"/>
      <c r="Y27" s="12"/>
    </row>
    <row r="28" spans="2:25" ht="66.900000000000006" customHeight="1" x14ac:dyDescent="0.25">
      <c r="B28" s="18"/>
      <c r="C28" s="20">
        <f t="shared" si="2"/>
        <v>23</v>
      </c>
      <c r="D28" s="20">
        <v>22</v>
      </c>
      <c r="E28" s="32" t="s">
        <v>19</v>
      </c>
      <c r="F28" s="20"/>
      <c r="G28" s="37" t="s">
        <v>22</v>
      </c>
      <c r="H28" s="20">
        <f>1*1</f>
        <v>1</v>
      </c>
      <c r="I28" s="33">
        <v>325</v>
      </c>
      <c r="J28" s="34"/>
      <c r="K28" s="34"/>
      <c r="L28" s="34">
        <f t="shared" si="0"/>
        <v>3.25</v>
      </c>
      <c r="M28" s="34"/>
      <c r="N28" s="34"/>
      <c r="O28" s="34"/>
      <c r="P28" s="19"/>
      <c r="X28" s="14"/>
      <c r="Y28" s="12"/>
    </row>
    <row r="29" spans="2:25" ht="66.900000000000006" customHeight="1" x14ac:dyDescent="0.25">
      <c r="B29" s="18"/>
      <c r="C29" s="20">
        <f t="shared" si="2"/>
        <v>24</v>
      </c>
      <c r="D29" s="20">
        <v>10</v>
      </c>
      <c r="E29" s="32" t="s">
        <v>19</v>
      </c>
      <c r="F29" s="20"/>
      <c r="G29" s="37" t="s">
        <v>31</v>
      </c>
      <c r="H29" s="20">
        <f>270*1</f>
        <v>270</v>
      </c>
      <c r="I29" s="33">
        <v>320</v>
      </c>
      <c r="J29" s="34">
        <f t="shared" si="0"/>
        <v>864</v>
      </c>
      <c r="K29" s="34"/>
      <c r="L29" s="34"/>
      <c r="M29" s="34"/>
      <c r="N29" s="34"/>
      <c r="O29" s="34"/>
      <c r="P29" s="19"/>
      <c r="X29" s="14"/>
      <c r="Y29" s="12"/>
    </row>
    <row r="30" spans="2:25" ht="43.5" customHeight="1" x14ac:dyDescent="0.25">
      <c r="B30" s="18"/>
      <c r="C30" s="41">
        <v>0</v>
      </c>
      <c r="D30" s="42"/>
      <c r="E30" s="42"/>
      <c r="F30" s="42"/>
      <c r="G30" s="42"/>
      <c r="H30" s="42"/>
      <c r="I30" s="20" t="s">
        <v>4</v>
      </c>
      <c r="J30" s="38">
        <f>SUM(J6:J29)</f>
        <v>864</v>
      </c>
      <c r="K30" s="38">
        <f>SUM(K6:K29)</f>
        <v>7.4</v>
      </c>
      <c r="L30" s="38">
        <f>SUM(L6:L29)</f>
        <v>84.95</v>
      </c>
      <c r="M30" s="38">
        <f>SUM(M6:M29)</f>
        <v>478.15999999999997</v>
      </c>
      <c r="N30" s="38">
        <f>SUM(N6:N29)</f>
        <v>77.099999999999994</v>
      </c>
      <c r="O30" s="38">
        <f>SUM(O6:O29)</f>
        <v>45.499999999999993</v>
      </c>
      <c r="P30" s="19"/>
    </row>
    <row r="31" spans="2:25" ht="29.1" customHeight="1" x14ac:dyDescent="0.25">
      <c r="B31" s="18"/>
      <c r="C31" s="42" t="s">
        <v>2</v>
      </c>
      <c r="D31" s="42"/>
      <c r="E31" s="42"/>
      <c r="F31" s="42"/>
      <c r="G31" s="42"/>
      <c r="H31" s="42"/>
      <c r="I31" s="20" t="s">
        <v>5</v>
      </c>
      <c r="J31" s="20">
        <f>VLOOKUP(J5,Eschtal!$C$8:$E$26,3)</f>
        <v>0.61699999999999999</v>
      </c>
      <c r="K31" s="20">
        <f>VLOOKUP(K5,Eschtal!$C$8:$E$26,3)</f>
        <v>2.4700000000000002</v>
      </c>
      <c r="L31" s="20">
        <f>VLOOKUP(L5,Eschtal!$C$8:$E$26,3)</f>
        <v>2.98</v>
      </c>
      <c r="M31" s="20">
        <f>VLOOKUP(M5,Eschtal!$C$8:$E$26,3)</f>
        <v>3.85</v>
      </c>
      <c r="N31" s="20">
        <f>VLOOKUP(N5,Eschtal!$C$8:$E$26,3)</f>
        <v>4.83</v>
      </c>
      <c r="O31" s="20">
        <f>VLOOKUP(O5,Eschtal!$C$8:$E$26,3)</f>
        <v>6.31</v>
      </c>
      <c r="P31" s="19"/>
      <c r="T31" s="21" t="s">
        <v>13</v>
      </c>
    </row>
    <row r="32" spans="2:25" ht="29.1" customHeight="1" x14ac:dyDescent="0.25">
      <c r="B32" s="18"/>
      <c r="C32" s="41" t="s">
        <v>3</v>
      </c>
      <c r="D32" s="42"/>
      <c r="E32" s="42"/>
      <c r="F32" s="42"/>
      <c r="G32" s="42"/>
      <c r="H32" s="42"/>
      <c r="I32" s="22" t="s">
        <v>6</v>
      </c>
      <c r="J32" s="23">
        <f t="shared" ref="J32:O32" si="3">J31*J30</f>
        <v>533.08799999999997</v>
      </c>
      <c r="K32" s="23">
        <f t="shared" ref="K32" si="4">K31*K30</f>
        <v>18.278000000000002</v>
      </c>
      <c r="L32" s="23">
        <f t="shared" si="3"/>
        <v>253.15100000000001</v>
      </c>
      <c r="M32" s="23">
        <f t="shared" si="3"/>
        <v>1840.9159999999999</v>
      </c>
      <c r="N32" s="23">
        <f t="shared" si="3"/>
        <v>372.39299999999997</v>
      </c>
      <c r="O32" s="23">
        <f t="shared" si="3"/>
        <v>287.10499999999996</v>
      </c>
      <c r="P32" s="19"/>
    </row>
    <row r="33" spans="2:25" ht="29.1" customHeight="1" x14ac:dyDescent="0.4">
      <c r="B33" s="18"/>
      <c r="C33" s="43" t="s">
        <v>14</v>
      </c>
      <c r="D33" s="44"/>
      <c r="E33" s="44"/>
      <c r="F33" s="44"/>
      <c r="G33" s="44"/>
      <c r="H33" s="44"/>
      <c r="I33" s="20" t="s">
        <v>6</v>
      </c>
      <c r="J33" s="45">
        <f>SUM(J32:O32)</f>
        <v>3304.931</v>
      </c>
      <c r="K33" s="45"/>
      <c r="L33" s="45"/>
      <c r="M33" s="45"/>
      <c r="N33" s="45"/>
      <c r="O33" s="45"/>
      <c r="P33" s="19"/>
    </row>
    <row r="34" spans="2:25" ht="13.5" customHeight="1" thickBot="1" x14ac:dyDescent="0.3">
      <c r="B34" s="1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19"/>
    </row>
    <row r="35" spans="2:25" ht="12.75" customHeight="1" thickBot="1" x14ac:dyDescent="0.3">
      <c r="B35" s="25"/>
      <c r="E35" s="26"/>
      <c r="F35" s="26"/>
      <c r="H35" s="26"/>
      <c r="I35" s="26"/>
      <c r="J35" s="26"/>
      <c r="K35" s="26"/>
      <c r="L35" s="26"/>
      <c r="M35" s="26"/>
      <c r="N35" s="26"/>
      <c r="O35" s="26"/>
      <c r="P35" s="27"/>
    </row>
    <row r="36" spans="2:25" ht="3" customHeight="1" x14ac:dyDescent="0.25">
      <c r="E36" s="28"/>
      <c r="F36" s="28"/>
      <c r="H36" s="28"/>
      <c r="I36" s="28"/>
      <c r="J36" s="28"/>
      <c r="K36" s="28"/>
      <c r="L36" s="28"/>
      <c r="M36" s="28"/>
      <c r="N36" s="28"/>
      <c r="O36" s="28"/>
    </row>
    <row r="44" spans="2:25" ht="12.75" customHeight="1" x14ac:dyDescent="0.25">
      <c r="G44" s="29"/>
      <c r="H44" s="29"/>
      <c r="L44" s="30"/>
      <c r="M44" s="30"/>
      <c r="N44" s="30"/>
      <c r="O44" s="30"/>
      <c r="Y44" s="12"/>
    </row>
    <row r="45" spans="2:25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Y45" s="12"/>
    </row>
    <row r="46" spans="2:25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Y46" s="12"/>
    </row>
    <row r="47" spans="2:25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Y47" s="12"/>
    </row>
    <row r="48" spans="2:25" ht="12.75" customHeight="1" x14ac:dyDescent="0.25">
      <c r="F48" s="30"/>
      <c r="I48" s="30"/>
      <c r="J48" s="30"/>
      <c r="K48" s="30"/>
      <c r="L48" s="30"/>
      <c r="M48" s="30"/>
      <c r="N48" s="30"/>
      <c r="O48" s="30"/>
      <c r="Y48" s="12"/>
    </row>
    <row r="49" spans="6:25" ht="30" customHeight="1" x14ac:dyDescent="0.25">
      <c r="F49" s="31"/>
      <c r="I49" s="31"/>
      <c r="J49" s="31"/>
      <c r="K49" s="31"/>
      <c r="L49" s="31"/>
      <c r="M49" s="31"/>
      <c r="N49" s="31"/>
      <c r="O49" s="31"/>
      <c r="Y49" s="12"/>
    </row>
    <row r="50" spans="6:25" ht="12.75" customHeight="1" x14ac:dyDescent="0.25">
      <c r="F50" s="30"/>
      <c r="I50" s="31"/>
      <c r="J50" s="31"/>
      <c r="K50" s="31"/>
      <c r="L50" s="31"/>
      <c r="M50" s="31"/>
      <c r="N50" s="31"/>
      <c r="O50" s="31"/>
      <c r="Y50" s="12"/>
    </row>
    <row r="51" spans="6:25" ht="12.75" customHeight="1" x14ac:dyDescent="0.25">
      <c r="F51" s="30"/>
      <c r="I51" s="31"/>
      <c r="J51" s="31"/>
      <c r="K51" s="31"/>
      <c r="L51" s="31"/>
      <c r="M51" s="31"/>
      <c r="N51" s="31"/>
      <c r="O51" s="31"/>
      <c r="Y51" s="12"/>
    </row>
    <row r="52" spans="6:25" ht="12.75" customHeight="1" x14ac:dyDescent="0.25">
      <c r="F52" s="30"/>
      <c r="I52" s="31"/>
      <c r="J52" s="31"/>
      <c r="K52" s="31"/>
      <c r="L52" s="31"/>
      <c r="M52" s="31"/>
      <c r="N52" s="31"/>
      <c r="O52" s="31"/>
      <c r="Y52" s="12"/>
    </row>
    <row r="53" spans="6:25" ht="12.75" customHeight="1" x14ac:dyDescent="0.25">
      <c r="F53" s="30"/>
      <c r="I53" s="31"/>
      <c r="J53" s="31"/>
      <c r="K53" s="31"/>
      <c r="L53" s="31"/>
      <c r="M53" s="31"/>
      <c r="N53" s="31"/>
      <c r="O53" s="31"/>
      <c r="Y53" s="12"/>
    </row>
    <row r="54" spans="6:25" ht="12.75" customHeight="1" x14ac:dyDescent="0.25">
      <c r="F54" s="30"/>
      <c r="I54" s="31"/>
      <c r="J54" s="31"/>
      <c r="K54" s="31"/>
      <c r="L54" s="31"/>
      <c r="M54" s="31"/>
      <c r="N54" s="31"/>
      <c r="O54" s="31"/>
      <c r="Y54" s="12"/>
    </row>
  </sheetData>
  <mergeCells count="14">
    <mergeCell ref="C30:H30"/>
    <mergeCell ref="C31:H31"/>
    <mergeCell ref="C32:H32"/>
    <mergeCell ref="C33:H33"/>
    <mergeCell ref="J33:O33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N19:O22 N28:O28 N23:N27 J29:O29 J19:K28 J6:O18">
    <cfRule type="cellIs" dxfId="47" priority="11" stopIfTrue="1" operator="greaterThan">
      <formula>0</formula>
    </cfRule>
    <cfRule type="cellIs" dxfId="46" priority="12" stopIfTrue="1" operator="greaterThan">
      <formula>0</formula>
    </cfRule>
  </conditionalFormatting>
  <conditionalFormatting sqref="M19:M20 M28 M23 M25">
    <cfRule type="cellIs" dxfId="45" priority="9" stopIfTrue="1" operator="greaterThan">
      <formula>0</formula>
    </cfRule>
    <cfRule type="cellIs" dxfId="44" priority="10" stopIfTrue="1" operator="greaterThan">
      <formula>0</formula>
    </cfRule>
  </conditionalFormatting>
  <conditionalFormatting sqref="L19:L28">
    <cfRule type="cellIs" dxfId="43" priority="7" stopIfTrue="1" operator="greaterThan">
      <formula>0</formula>
    </cfRule>
    <cfRule type="cellIs" dxfId="42" priority="8" stopIfTrue="1" operator="greaterThan">
      <formula>0</formula>
    </cfRule>
  </conditionalFormatting>
  <conditionalFormatting sqref="O23:O27">
    <cfRule type="cellIs" dxfId="41" priority="5" stopIfTrue="1" operator="greaterThan">
      <formula>0</formula>
    </cfRule>
    <cfRule type="cellIs" dxfId="40" priority="6" stopIfTrue="1" operator="greaterThan">
      <formula>0</formula>
    </cfRule>
  </conditionalFormatting>
  <conditionalFormatting sqref="M24 M26:M27">
    <cfRule type="cellIs" dxfId="39" priority="3" stopIfTrue="1" operator="greaterThan">
      <formula>0</formula>
    </cfRule>
    <cfRule type="cellIs" dxfId="38" priority="4" stopIfTrue="1" operator="greaterThan">
      <formula>0</formula>
    </cfRule>
  </conditionalFormatting>
  <conditionalFormatting sqref="M21:M22">
    <cfRule type="cellIs" dxfId="37" priority="1" stopIfTrue="1" operator="greaterThan">
      <formula>0</formula>
    </cfRule>
    <cfRule type="cellIs" dxfId="3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D5F8-E17E-47E0-A47B-7C68454D688F}">
  <sheetPr>
    <tabColor rgb="FF00B050"/>
  </sheetPr>
  <dimension ref="B1:Z49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25" sqref="C25:H2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6" t="s">
        <v>32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7429+52</f>
        <v>7481</v>
      </c>
      <c r="J6" s="34">
        <f t="shared" ref="J6:P24" si="0">IF(J$5=$D6,$H6*$I6,0)/100</f>
        <v>0</v>
      </c>
      <c r="K6" s="34"/>
      <c r="L6" s="34"/>
      <c r="M6" s="34"/>
      <c r="N6" s="34">
        <f t="shared" si="0"/>
        <v>224.43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7189+52</f>
        <v>7241</v>
      </c>
      <c r="J7" s="34">
        <f t="shared" si="0"/>
        <v>0</v>
      </c>
      <c r="K7" s="34"/>
      <c r="L7" s="34">
        <f t="shared" si="0"/>
        <v>0</v>
      </c>
      <c r="M7" s="34"/>
      <c r="N7" s="34">
        <f t="shared" si="0"/>
        <v>217.23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25</v>
      </c>
      <c r="E8" s="32" t="s">
        <v>19</v>
      </c>
      <c r="F8" s="20"/>
      <c r="G8" s="37" t="s">
        <v>21</v>
      </c>
      <c r="H8" s="20">
        <f>2*1</f>
        <v>2</v>
      </c>
      <c r="I8" s="33">
        <v>370</v>
      </c>
      <c r="J8" s="34">
        <f t="shared" si="0"/>
        <v>0</v>
      </c>
      <c r="K8" s="34"/>
      <c r="L8" s="34">
        <f t="shared" si="0"/>
        <v>0</v>
      </c>
      <c r="M8" s="34">
        <f t="shared" si="0"/>
        <v>0</v>
      </c>
      <c r="N8" s="34">
        <f t="shared" si="0"/>
        <v>7.4</v>
      </c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17.399999999999999</v>
      </c>
      <c r="O9" s="34">
        <f t="shared" si="0"/>
        <v>0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540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16.2</v>
      </c>
      <c r="O10" s="34">
        <f t="shared" si="0"/>
        <v>0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24" si="2">C10+1</f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490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/>
      <c r="P11" s="34">
        <f t="shared" si="0"/>
        <v>9.8000000000000007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21</v>
      </c>
      <c r="H12" s="20">
        <f>2*1</f>
        <v>2</v>
      </c>
      <c r="I12" s="33">
        <v>540</v>
      </c>
      <c r="J12" s="34">
        <f t="shared" si="0"/>
        <v>0</v>
      </c>
      <c r="K12" s="34"/>
      <c r="L12" s="34"/>
      <c r="M12" s="34">
        <f t="shared" si="0"/>
        <v>0</v>
      </c>
      <c r="N12" s="34"/>
      <c r="O12" s="34"/>
      <c r="P12" s="34">
        <f t="shared" si="0"/>
        <v>10.8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25</v>
      </c>
      <c r="E13" s="32" t="s">
        <v>19</v>
      </c>
      <c r="F13" s="20"/>
      <c r="G13" s="37" t="s">
        <v>23</v>
      </c>
      <c r="H13" s="20">
        <f>3*2</f>
        <v>6</v>
      </c>
      <c r="I13" s="33">
        <v>560</v>
      </c>
      <c r="J13" s="34">
        <f t="shared" si="0"/>
        <v>0</v>
      </c>
      <c r="K13" s="34"/>
      <c r="L13" s="34"/>
      <c r="M13" s="34">
        <f t="shared" si="0"/>
        <v>0</v>
      </c>
      <c r="N13" s="34">
        <f t="shared" si="0"/>
        <v>33.6</v>
      </c>
      <c r="O13" s="34">
        <f t="shared" si="0"/>
        <v>0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25</v>
      </c>
      <c r="E14" s="32" t="s">
        <v>19</v>
      </c>
      <c r="F14" s="20"/>
      <c r="G14" s="37" t="s">
        <v>20</v>
      </c>
      <c r="H14" s="20">
        <f>3*1</f>
        <v>3</v>
      </c>
      <c r="I14" s="33">
        <v>550</v>
      </c>
      <c r="J14" s="34">
        <f t="shared" si="0"/>
        <v>0</v>
      </c>
      <c r="K14" s="34"/>
      <c r="L14" s="34"/>
      <c r="M14" s="34">
        <f t="shared" si="0"/>
        <v>0</v>
      </c>
      <c r="N14" s="34">
        <f t="shared" si="0"/>
        <v>16.5</v>
      </c>
      <c r="O14" s="34">
        <f t="shared" si="0"/>
        <v>0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28</v>
      </c>
      <c r="E15" s="32" t="s">
        <v>19</v>
      </c>
      <c r="F15" s="20"/>
      <c r="G15" s="37" t="s">
        <v>20</v>
      </c>
      <c r="H15" s="20">
        <f>3*1</f>
        <v>3</v>
      </c>
      <c r="I15" s="33">
        <v>330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>
        <f t="shared" si="0"/>
        <v>9.9</v>
      </c>
      <c r="P15" s="34">
        <f t="shared" si="0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20</v>
      </c>
      <c r="E16" s="32" t="s">
        <v>19</v>
      </c>
      <c r="F16" s="20"/>
      <c r="G16" s="37" t="s">
        <v>20</v>
      </c>
      <c r="H16" s="20">
        <f>3*1</f>
        <v>3</v>
      </c>
      <c r="I16" s="33">
        <v>360</v>
      </c>
      <c r="J16" s="34"/>
      <c r="K16" s="34"/>
      <c r="L16" s="34">
        <f t="shared" si="0"/>
        <v>10.8</v>
      </c>
      <c r="M16" s="34">
        <f t="shared" si="0"/>
        <v>0</v>
      </c>
      <c r="N16" s="34"/>
      <c r="O16" s="34"/>
      <c r="P16" s="34"/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22</v>
      </c>
      <c r="E17" s="32" t="s">
        <v>19</v>
      </c>
      <c r="F17" s="20"/>
      <c r="G17" s="37" t="s">
        <v>22</v>
      </c>
      <c r="H17" s="20">
        <f>1*1</f>
        <v>1</v>
      </c>
      <c r="I17" s="33">
        <v>580</v>
      </c>
      <c r="J17" s="34"/>
      <c r="K17" s="34"/>
      <c r="L17" s="34"/>
      <c r="M17" s="34">
        <f t="shared" si="0"/>
        <v>5.8</v>
      </c>
      <c r="N17" s="34"/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20</v>
      </c>
      <c r="E18" s="32" t="s">
        <v>19</v>
      </c>
      <c r="F18" s="20"/>
      <c r="G18" s="37" t="s">
        <v>20</v>
      </c>
      <c r="H18" s="20">
        <f>3*1</f>
        <v>3</v>
      </c>
      <c r="I18" s="33">
        <v>540</v>
      </c>
      <c r="J18" s="34"/>
      <c r="K18" s="34"/>
      <c r="L18" s="34">
        <f t="shared" si="0"/>
        <v>16.2</v>
      </c>
      <c r="M18" s="34">
        <f t="shared" si="0"/>
        <v>0</v>
      </c>
      <c r="N18" s="34">
        <f t="shared" si="0"/>
        <v>0</v>
      </c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20</v>
      </c>
      <c r="E19" s="32" t="s">
        <v>19</v>
      </c>
      <c r="F19" s="20"/>
      <c r="G19" s="37" t="s">
        <v>20</v>
      </c>
      <c r="H19" s="20">
        <f>3*1</f>
        <v>3</v>
      </c>
      <c r="I19" s="33">
        <v>490</v>
      </c>
      <c r="J19" s="34"/>
      <c r="K19" s="34"/>
      <c r="L19" s="34">
        <f t="shared" si="0"/>
        <v>14.7</v>
      </c>
      <c r="M19" s="34">
        <f t="shared" si="0"/>
        <v>0</v>
      </c>
      <c r="N19" s="34">
        <f t="shared" si="0"/>
        <v>0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18</v>
      </c>
      <c r="E20" s="32" t="s">
        <v>19</v>
      </c>
      <c r="F20" s="20"/>
      <c r="G20" s="37" t="s">
        <v>21</v>
      </c>
      <c r="H20" s="20">
        <f>2*1</f>
        <v>2</v>
      </c>
      <c r="I20" s="33">
        <v>540</v>
      </c>
      <c r="J20" s="34"/>
      <c r="K20" s="34">
        <f t="shared" si="0"/>
        <v>10.8</v>
      </c>
      <c r="L20" s="34"/>
      <c r="M20" s="34">
        <f t="shared" si="0"/>
        <v>0</v>
      </c>
      <c r="N20" s="34"/>
      <c r="O20" s="34"/>
      <c r="P20" s="34">
        <f t="shared" si="0"/>
        <v>0</v>
      </c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20</v>
      </c>
      <c r="E21" s="32" t="s">
        <v>19</v>
      </c>
      <c r="F21" s="20"/>
      <c r="G21" s="37" t="s">
        <v>22</v>
      </c>
      <c r="H21" s="20">
        <f>1*1</f>
        <v>1</v>
      </c>
      <c r="I21" s="33">
        <v>560</v>
      </c>
      <c r="J21" s="34"/>
      <c r="K21" s="34"/>
      <c r="L21" s="34">
        <f t="shared" si="0"/>
        <v>5.6</v>
      </c>
      <c r="M21" s="34">
        <f t="shared" si="0"/>
        <v>0</v>
      </c>
      <c r="N21" s="34">
        <f t="shared" si="0"/>
        <v>0</v>
      </c>
      <c r="O21" s="34"/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20</v>
      </c>
      <c r="E22" s="32" t="s">
        <v>19</v>
      </c>
      <c r="F22" s="20"/>
      <c r="G22" s="37" t="s">
        <v>21</v>
      </c>
      <c r="H22" s="20">
        <f>2*1</f>
        <v>2</v>
      </c>
      <c r="I22" s="33">
        <v>550</v>
      </c>
      <c r="J22" s="34"/>
      <c r="K22" s="34"/>
      <c r="L22" s="34">
        <f t="shared" si="0"/>
        <v>11</v>
      </c>
      <c r="M22" s="34">
        <f t="shared" si="0"/>
        <v>0</v>
      </c>
      <c r="N22" s="34">
        <f t="shared" si="0"/>
        <v>0</v>
      </c>
      <c r="O22" s="34"/>
      <c r="P22" s="34">
        <f t="shared" si="0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22</v>
      </c>
      <c r="E23" s="32" t="s">
        <v>19</v>
      </c>
      <c r="F23" s="20"/>
      <c r="G23" s="37" t="s">
        <v>22</v>
      </c>
      <c r="H23" s="20">
        <f>1*1</f>
        <v>1</v>
      </c>
      <c r="I23" s="33">
        <v>325</v>
      </c>
      <c r="J23" s="34"/>
      <c r="K23" s="34"/>
      <c r="L23" s="34"/>
      <c r="M23" s="34">
        <f t="shared" si="0"/>
        <v>3.25</v>
      </c>
      <c r="N23" s="34"/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10</v>
      </c>
      <c r="E24" s="32" t="s">
        <v>19</v>
      </c>
      <c r="F24" s="20"/>
      <c r="G24" s="37" t="s">
        <v>33</v>
      </c>
      <c r="H24" s="20">
        <f>255*1</f>
        <v>255</v>
      </c>
      <c r="I24" s="33">
        <v>320</v>
      </c>
      <c r="J24" s="34">
        <f t="shared" si="0"/>
        <v>816</v>
      </c>
      <c r="K24" s="34"/>
      <c r="L24" s="34"/>
      <c r="M24" s="34"/>
      <c r="N24" s="34"/>
      <c r="O24" s="34"/>
      <c r="P24" s="34"/>
      <c r="Q24" s="19"/>
      <c r="Y24" s="14"/>
      <c r="Z24" s="12"/>
    </row>
    <row r="25" spans="2:26" ht="43.5" customHeight="1" x14ac:dyDescent="0.25">
      <c r="B25" s="18"/>
      <c r="C25" s="41">
        <v>0</v>
      </c>
      <c r="D25" s="42"/>
      <c r="E25" s="42"/>
      <c r="F25" s="42"/>
      <c r="G25" s="42"/>
      <c r="H25" s="42"/>
      <c r="I25" s="20" t="s">
        <v>4</v>
      </c>
      <c r="J25" s="38">
        <f>SUM(J6:J24)</f>
        <v>816</v>
      </c>
      <c r="K25" s="38">
        <f>SUM(K6:K24)</f>
        <v>10.8</v>
      </c>
      <c r="L25" s="38">
        <f>SUM(L6:L24)</f>
        <v>58.300000000000004</v>
      </c>
      <c r="M25" s="38">
        <f>SUM(M6:M24)</f>
        <v>9.0500000000000007</v>
      </c>
      <c r="N25" s="38">
        <f>SUM(N6:N24)</f>
        <v>532.75999999999988</v>
      </c>
      <c r="O25" s="38">
        <f>SUM(O6:O24)</f>
        <v>9.9</v>
      </c>
      <c r="P25" s="38">
        <f>SUM(P6:P24)</f>
        <v>20.6</v>
      </c>
      <c r="Q25" s="19"/>
    </row>
    <row r="26" spans="2:26" ht="29.1" customHeight="1" x14ac:dyDescent="0.25">
      <c r="B26" s="18"/>
      <c r="C26" s="42" t="s">
        <v>2</v>
      </c>
      <c r="D26" s="42"/>
      <c r="E26" s="42"/>
      <c r="F26" s="42"/>
      <c r="G26" s="42"/>
      <c r="H26" s="42"/>
      <c r="I26" s="20" t="s">
        <v>5</v>
      </c>
      <c r="J26" s="20">
        <f>VLOOKUP(J5,Eschtal!$C$8:$E$26,3)</f>
        <v>0.61699999999999999</v>
      </c>
      <c r="K26" s="20">
        <f>VLOOKUP(K5,Eschtal!$C$8:$E$26,3)</f>
        <v>2</v>
      </c>
      <c r="L26" s="20">
        <f>VLOOKUP(L5,Eschtal!$C$8:$E$26,3)</f>
        <v>2.4700000000000002</v>
      </c>
      <c r="M26" s="20">
        <f>VLOOKUP(M5,Eschtal!$C$8:$E$26,3)</f>
        <v>2.98</v>
      </c>
      <c r="N26" s="20">
        <f>VLOOKUP(N5,Eschtal!$C$8:$E$26,3)</f>
        <v>3.85</v>
      </c>
      <c r="O26" s="20">
        <f>VLOOKUP(O5,Eschtal!$C$8:$E$26,3)</f>
        <v>4.83</v>
      </c>
      <c r="P26" s="20">
        <f>VLOOKUP(P5,Eschtal!$C$8:$E$26,3)</f>
        <v>6.31</v>
      </c>
      <c r="Q26" s="19"/>
      <c r="U26" s="21" t="s">
        <v>13</v>
      </c>
    </row>
    <row r="27" spans="2:26" ht="29.1" customHeight="1" x14ac:dyDescent="0.25">
      <c r="B27" s="18"/>
      <c r="C27" s="41" t="s">
        <v>3</v>
      </c>
      <c r="D27" s="42"/>
      <c r="E27" s="42"/>
      <c r="F27" s="42"/>
      <c r="G27" s="42"/>
      <c r="H27" s="42"/>
      <c r="I27" s="22" t="s">
        <v>6</v>
      </c>
      <c r="J27" s="23">
        <f t="shared" ref="J27:P27" si="3">J26*J25</f>
        <v>503.47199999999998</v>
      </c>
      <c r="K27" s="23">
        <f t="shared" ref="K27" si="4">K26*K25</f>
        <v>21.6</v>
      </c>
      <c r="L27" s="23">
        <f t="shared" si="3"/>
        <v>144.00100000000003</v>
      </c>
      <c r="M27" s="23">
        <f t="shared" si="3"/>
        <v>26.969000000000001</v>
      </c>
      <c r="N27" s="23">
        <f t="shared" si="3"/>
        <v>2051.1259999999997</v>
      </c>
      <c r="O27" s="23">
        <f t="shared" si="3"/>
        <v>47.817</v>
      </c>
      <c r="P27" s="23">
        <f t="shared" si="3"/>
        <v>129.98599999999999</v>
      </c>
      <c r="Q27" s="19"/>
    </row>
    <row r="28" spans="2:26" ht="29.1" customHeight="1" x14ac:dyDescent="0.4">
      <c r="B28" s="18"/>
      <c r="C28" s="43" t="s">
        <v>14</v>
      </c>
      <c r="D28" s="44"/>
      <c r="E28" s="44"/>
      <c r="F28" s="44"/>
      <c r="G28" s="44"/>
      <c r="H28" s="44"/>
      <c r="I28" s="20" t="s">
        <v>6</v>
      </c>
      <c r="J28" s="45">
        <f>SUM(J27:P27)</f>
        <v>2924.9709999999995</v>
      </c>
      <c r="K28" s="45"/>
      <c r="L28" s="45"/>
      <c r="M28" s="45"/>
      <c r="N28" s="45"/>
      <c r="O28" s="45"/>
      <c r="P28" s="45"/>
      <c r="Q28" s="19"/>
    </row>
    <row r="29" spans="2:26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9"/>
    </row>
    <row r="30" spans="2:26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2:26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  <c r="P31" s="28"/>
    </row>
    <row r="39" spans="6:26" ht="12.75" customHeight="1" x14ac:dyDescent="0.25">
      <c r="G39" s="29"/>
      <c r="H39" s="29"/>
      <c r="M39" s="30"/>
      <c r="N39" s="30"/>
      <c r="O39" s="30"/>
      <c r="P39" s="30"/>
      <c r="Z39" s="12"/>
    </row>
    <row r="40" spans="6:26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Z40" s="12"/>
    </row>
    <row r="41" spans="6:26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Z41" s="12"/>
    </row>
    <row r="42" spans="6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6:26" ht="12.75" customHeight="1" x14ac:dyDescent="0.25">
      <c r="F43" s="30"/>
      <c r="I43" s="30"/>
      <c r="J43" s="30"/>
      <c r="K43" s="30"/>
      <c r="L43" s="30"/>
      <c r="M43" s="30"/>
      <c r="N43" s="30"/>
      <c r="O43" s="30"/>
      <c r="P43" s="30"/>
      <c r="Z43" s="12"/>
    </row>
    <row r="44" spans="6:26" ht="30" customHeight="1" x14ac:dyDescent="0.25">
      <c r="F44" s="31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  <row r="46" spans="6:26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Z46" s="12"/>
    </row>
    <row r="47" spans="6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6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</sheetData>
  <mergeCells count="14">
    <mergeCell ref="C25:H25"/>
    <mergeCell ref="C26:H26"/>
    <mergeCell ref="C27:H27"/>
    <mergeCell ref="C28:H28"/>
    <mergeCell ref="J28:P28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24:P24 J6:P15 J16:L17 J18:K19 J20 L20 J21:K22 O16:P23 J23:L23 M16:M23">
    <cfRule type="cellIs" dxfId="35" priority="17" stopIfTrue="1" operator="greaterThan">
      <formula>0</formula>
    </cfRule>
    <cfRule type="cellIs" dxfId="34" priority="18" stopIfTrue="1" operator="greaterThan">
      <formula>0</formula>
    </cfRule>
  </conditionalFormatting>
  <conditionalFormatting sqref="N16:N17 N23 N20">
    <cfRule type="cellIs" dxfId="33" priority="15" stopIfTrue="1" operator="greaterThan">
      <formula>0</formula>
    </cfRule>
    <cfRule type="cellIs" dxfId="32" priority="16" stopIfTrue="1" operator="greaterThan">
      <formula>0</formula>
    </cfRule>
  </conditionalFormatting>
  <conditionalFormatting sqref="N21:N22">
    <cfRule type="cellIs" dxfId="31" priority="9" stopIfTrue="1" operator="greaterThan">
      <formula>0</formula>
    </cfRule>
    <cfRule type="cellIs" dxfId="30" priority="10" stopIfTrue="1" operator="greaterThan">
      <formula>0</formula>
    </cfRule>
  </conditionalFormatting>
  <conditionalFormatting sqref="N18:N19">
    <cfRule type="cellIs" dxfId="29" priority="7" stopIfTrue="1" operator="greaterThan">
      <formula>0</formula>
    </cfRule>
    <cfRule type="cellIs" dxfId="28" priority="8" stopIfTrue="1" operator="greaterThan">
      <formula>0</formula>
    </cfRule>
  </conditionalFormatting>
  <conditionalFormatting sqref="L18:L19">
    <cfRule type="cellIs" dxfId="27" priority="5" stopIfTrue="1" operator="greaterThan">
      <formula>0</formula>
    </cfRule>
    <cfRule type="cellIs" dxfId="26" priority="6" stopIfTrue="1" operator="greaterThan">
      <formula>0</formula>
    </cfRule>
  </conditionalFormatting>
  <conditionalFormatting sqref="K20">
    <cfRule type="cellIs" dxfId="25" priority="3" stopIfTrue="1" operator="greaterThan">
      <formula>0</formula>
    </cfRule>
    <cfRule type="cellIs" dxfId="24" priority="4" stopIfTrue="1" operator="greaterThan">
      <formula>0</formula>
    </cfRule>
  </conditionalFormatting>
  <conditionalFormatting sqref="L21:L22">
    <cfRule type="cellIs" dxfId="23" priority="1" stopIfTrue="1" operator="greaterThan">
      <formula>0</formula>
    </cfRule>
    <cfRule type="cellIs" dxfId="2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95CB-1446-4246-B919-E9592E5ED11B}">
  <sheetPr>
    <tabColor rgb="FF00B050"/>
  </sheetPr>
  <dimension ref="B1:Z51"/>
  <sheetViews>
    <sheetView showGridLines="0" showZeros="0" view="pageBreakPreview" zoomScale="70" zoomScaleNormal="70" zoomScaleSheetLayoutView="70" workbookViewId="0">
      <pane ySplit="5" topLeftCell="A25" activePane="bottomLeft" state="frozen"/>
      <selection activeCell="I1" sqref="I1"/>
      <selection pane="bottomLeft" activeCell="C27" sqref="C27:H2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6" t="s">
        <v>34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9"/>
    </row>
    <row r="4" spans="2:26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48"/>
      <c r="P4" s="48"/>
      <c r="Q4" s="35"/>
    </row>
    <row r="5" spans="2:26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7424+52</f>
        <v>7476</v>
      </c>
      <c r="J6" s="34">
        <f t="shared" ref="J6:P26" si="0">IF(J$5=$D6,$H6*$I6,0)/100</f>
        <v>0</v>
      </c>
      <c r="K6" s="34"/>
      <c r="L6" s="34"/>
      <c r="M6" s="34"/>
      <c r="N6" s="34"/>
      <c r="O6" s="34">
        <f t="shared" si="0"/>
        <v>224.28</v>
      </c>
      <c r="P6" s="34"/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7189+52</f>
        <v>7241</v>
      </c>
      <c r="J7" s="34">
        <f t="shared" si="0"/>
        <v>0</v>
      </c>
      <c r="K7" s="34"/>
      <c r="L7" s="34"/>
      <c r="M7" s="34">
        <f t="shared" si="0"/>
        <v>0</v>
      </c>
      <c r="N7" s="34"/>
      <c r="O7" s="34">
        <f t="shared" si="0"/>
        <v>217.23</v>
      </c>
      <c r="P7" s="34"/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21</v>
      </c>
      <c r="H8" s="20">
        <f>2*1</f>
        <v>2</v>
      </c>
      <c r="I8" s="33">
        <v>370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7.4</v>
      </c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20</v>
      </c>
      <c r="E9" s="32" t="s">
        <v>19</v>
      </c>
      <c r="F9" s="20"/>
      <c r="G9" s="37" t="s">
        <v>21</v>
      </c>
      <c r="H9" s="20">
        <f>2*1</f>
        <v>2</v>
      </c>
      <c r="I9" s="33">
        <v>580</v>
      </c>
      <c r="J9" s="34">
        <f t="shared" si="0"/>
        <v>0</v>
      </c>
      <c r="K9" s="34"/>
      <c r="L9" s="34"/>
      <c r="M9" s="34">
        <f t="shared" si="0"/>
        <v>11.6</v>
      </c>
      <c r="N9" s="34">
        <f t="shared" si="0"/>
        <v>0</v>
      </c>
      <c r="O9" s="34">
        <f t="shared" si="0"/>
        <v>0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20</v>
      </c>
      <c r="H10" s="20">
        <f>3*1</f>
        <v>3</v>
      </c>
      <c r="I10" s="33">
        <v>540</v>
      </c>
      <c r="J10" s="34">
        <f t="shared" si="0"/>
        <v>0</v>
      </c>
      <c r="K10" s="34"/>
      <c r="L10" s="34"/>
      <c r="M10" s="34">
        <f t="shared" si="0"/>
        <v>16.2</v>
      </c>
      <c r="N10" s="34">
        <f t="shared" si="0"/>
        <v>0</v>
      </c>
      <c r="O10" s="34">
        <f t="shared" si="0"/>
        <v>0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>C10+1</f>
        <v>6</v>
      </c>
      <c r="D11" s="20">
        <v>20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/>
      <c r="L11" s="34"/>
      <c r="M11" s="34">
        <f t="shared" si="0"/>
        <v>16.2</v>
      </c>
      <c r="N11" s="34">
        <f t="shared" si="0"/>
        <v>0</v>
      </c>
      <c r="O11" s="34"/>
      <c r="P11" s="34"/>
      <c r="Q11" s="19"/>
      <c r="Y11" s="14"/>
      <c r="Z11" s="12"/>
    </row>
    <row r="12" spans="2:26" ht="66.900000000000006" customHeight="1" x14ac:dyDescent="0.25">
      <c r="B12" s="18"/>
      <c r="C12" s="20">
        <f t="shared" ref="C12:C26" si="2">C11+1</f>
        <v>7</v>
      </c>
      <c r="D12" s="20">
        <v>22</v>
      </c>
      <c r="E12" s="32" t="s">
        <v>19</v>
      </c>
      <c r="F12" s="20"/>
      <c r="G12" s="37" t="s">
        <v>20</v>
      </c>
      <c r="H12" s="20">
        <f>3*1</f>
        <v>3</v>
      </c>
      <c r="I12" s="33">
        <v>490</v>
      </c>
      <c r="J12" s="34">
        <f t="shared" si="0"/>
        <v>0</v>
      </c>
      <c r="K12" s="34"/>
      <c r="L12" s="34"/>
      <c r="M12" s="34"/>
      <c r="N12" s="34">
        <f t="shared" si="0"/>
        <v>14.7</v>
      </c>
      <c r="O12" s="34">
        <f t="shared" si="0"/>
        <v>0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22</v>
      </c>
      <c r="E13" s="32" t="s">
        <v>19</v>
      </c>
      <c r="F13" s="20"/>
      <c r="G13" s="37" t="s">
        <v>20</v>
      </c>
      <c r="H13" s="20">
        <f>3*1</f>
        <v>3</v>
      </c>
      <c r="I13" s="33">
        <v>540</v>
      </c>
      <c r="J13" s="34">
        <f t="shared" si="0"/>
        <v>0</v>
      </c>
      <c r="K13" s="34"/>
      <c r="L13" s="34"/>
      <c r="M13" s="34"/>
      <c r="N13" s="34">
        <f t="shared" si="0"/>
        <v>16.2</v>
      </c>
      <c r="O13" s="34">
        <f t="shared" si="0"/>
        <v>0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>C13+1</f>
        <v>9</v>
      </c>
      <c r="D14" s="20">
        <v>20</v>
      </c>
      <c r="E14" s="32" t="s">
        <v>19</v>
      </c>
      <c r="F14" s="20"/>
      <c r="G14" s="37" t="s">
        <v>20</v>
      </c>
      <c r="H14" s="20">
        <f>3*1</f>
        <v>3</v>
      </c>
      <c r="I14" s="33">
        <v>560</v>
      </c>
      <c r="J14" s="34">
        <f t="shared" si="0"/>
        <v>0</v>
      </c>
      <c r="K14" s="34"/>
      <c r="L14" s="34"/>
      <c r="M14" s="34">
        <f t="shared" si="0"/>
        <v>16.8</v>
      </c>
      <c r="N14" s="34">
        <f t="shared" si="0"/>
        <v>0</v>
      </c>
      <c r="O14" s="34"/>
      <c r="P14" s="34"/>
      <c r="Q14" s="19"/>
      <c r="Y14" s="14"/>
      <c r="Z14" s="12"/>
    </row>
    <row r="15" spans="2:26" ht="66.900000000000006" customHeight="1" x14ac:dyDescent="0.25">
      <c r="B15" s="18"/>
      <c r="C15" s="20">
        <f>C14+1</f>
        <v>10</v>
      </c>
      <c r="D15" s="20">
        <v>20</v>
      </c>
      <c r="E15" s="32" t="s">
        <v>19</v>
      </c>
      <c r="F15" s="20"/>
      <c r="G15" s="37" t="s">
        <v>20</v>
      </c>
      <c r="H15" s="20">
        <f>3*1</f>
        <v>3</v>
      </c>
      <c r="I15" s="33">
        <v>550</v>
      </c>
      <c r="J15" s="34">
        <f t="shared" si="0"/>
        <v>0</v>
      </c>
      <c r="K15" s="34"/>
      <c r="L15" s="34"/>
      <c r="M15" s="34">
        <f t="shared" si="0"/>
        <v>16.5</v>
      </c>
      <c r="N15" s="34">
        <f t="shared" si="0"/>
        <v>0</v>
      </c>
      <c r="O15" s="34"/>
      <c r="P15" s="34"/>
      <c r="Q15" s="19"/>
      <c r="Y15" s="14"/>
      <c r="Z15" s="12"/>
    </row>
    <row r="16" spans="2:26" ht="66.900000000000006" customHeight="1" x14ac:dyDescent="0.25">
      <c r="B16" s="18"/>
      <c r="C16" s="20">
        <f>C15+1</f>
        <v>11</v>
      </c>
      <c r="D16" s="20">
        <v>20</v>
      </c>
      <c r="E16" s="32" t="s">
        <v>19</v>
      </c>
      <c r="F16" s="20"/>
      <c r="G16" s="37" t="s">
        <v>20</v>
      </c>
      <c r="H16" s="20">
        <f>3*1</f>
        <v>3</v>
      </c>
      <c r="I16" s="33">
        <v>540</v>
      </c>
      <c r="J16" s="34">
        <f t="shared" si="0"/>
        <v>0</v>
      </c>
      <c r="K16" s="34"/>
      <c r="L16" s="34"/>
      <c r="M16" s="34">
        <f t="shared" si="0"/>
        <v>16.2</v>
      </c>
      <c r="N16" s="34">
        <f t="shared" si="0"/>
        <v>0</v>
      </c>
      <c r="O16" s="34"/>
      <c r="P16" s="34"/>
      <c r="Q16" s="19"/>
      <c r="Y16" s="14"/>
      <c r="Z16" s="12"/>
    </row>
    <row r="17" spans="2:26" ht="66.900000000000006" customHeight="1" x14ac:dyDescent="0.25">
      <c r="B17" s="18"/>
      <c r="C17" s="20">
        <f>C16+1</f>
        <v>12</v>
      </c>
      <c r="D17" s="20">
        <v>28</v>
      </c>
      <c r="E17" s="32" t="s">
        <v>19</v>
      </c>
      <c r="F17" s="20"/>
      <c r="G17" s="37" t="s">
        <v>21</v>
      </c>
      <c r="H17" s="20">
        <f>2*1</f>
        <v>2</v>
      </c>
      <c r="I17" s="33">
        <v>340</v>
      </c>
      <c r="J17" s="34">
        <f t="shared" si="0"/>
        <v>0</v>
      </c>
      <c r="K17" s="34"/>
      <c r="L17" s="34"/>
      <c r="M17" s="34"/>
      <c r="N17" s="34">
        <f t="shared" si="0"/>
        <v>0</v>
      </c>
      <c r="O17" s="34"/>
      <c r="P17" s="34">
        <f t="shared" si="0"/>
        <v>6.8</v>
      </c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14</v>
      </c>
      <c r="E18" s="32" t="s">
        <v>19</v>
      </c>
      <c r="F18" s="20"/>
      <c r="G18" s="37" t="s">
        <v>22</v>
      </c>
      <c r="H18" s="20">
        <f>1*1</f>
        <v>1</v>
      </c>
      <c r="I18" s="33">
        <v>345</v>
      </c>
      <c r="J18" s="34"/>
      <c r="K18" s="34">
        <f t="shared" si="0"/>
        <v>3.45</v>
      </c>
      <c r="L18" s="34"/>
      <c r="M18" s="34">
        <f t="shared" si="0"/>
        <v>0</v>
      </c>
      <c r="N18" s="34">
        <f t="shared" si="0"/>
        <v>0</v>
      </c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14</v>
      </c>
      <c r="E19" s="32" t="s">
        <v>19</v>
      </c>
      <c r="F19" s="20"/>
      <c r="G19" s="37" t="s">
        <v>22</v>
      </c>
      <c r="H19" s="20">
        <f>1*1</f>
        <v>1</v>
      </c>
      <c r="I19" s="33">
        <v>570</v>
      </c>
      <c r="J19" s="34"/>
      <c r="K19" s="34">
        <f t="shared" si="0"/>
        <v>5.7</v>
      </c>
      <c r="L19" s="34"/>
      <c r="M19" s="34"/>
      <c r="N19" s="34">
        <f t="shared" si="0"/>
        <v>0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18</v>
      </c>
      <c r="E20" s="32" t="s">
        <v>19</v>
      </c>
      <c r="F20" s="20"/>
      <c r="G20" s="37" t="s">
        <v>21</v>
      </c>
      <c r="H20" s="20">
        <f>2*1</f>
        <v>2</v>
      </c>
      <c r="I20" s="33">
        <v>540</v>
      </c>
      <c r="J20" s="34"/>
      <c r="K20" s="34"/>
      <c r="L20" s="34">
        <f t="shared" si="0"/>
        <v>10.8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22</v>
      </c>
      <c r="E21" s="32" t="s">
        <v>19</v>
      </c>
      <c r="F21" s="20"/>
      <c r="G21" s="37" t="s">
        <v>22</v>
      </c>
      <c r="H21" s="20">
        <f>1*1</f>
        <v>1</v>
      </c>
      <c r="I21" s="33">
        <v>490</v>
      </c>
      <c r="J21" s="34"/>
      <c r="K21" s="34"/>
      <c r="L21" s="34"/>
      <c r="M21" s="34">
        <f t="shared" si="0"/>
        <v>0</v>
      </c>
      <c r="N21" s="34">
        <f t="shared" si="0"/>
        <v>4.9000000000000004</v>
      </c>
      <c r="O21" s="34">
        <f t="shared" si="0"/>
        <v>0</v>
      </c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18</v>
      </c>
      <c r="E22" s="32" t="s">
        <v>19</v>
      </c>
      <c r="F22" s="20"/>
      <c r="G22" s="37" t="s">
        <v>22</v>
      </c>
      <c r="H22" s="20">
        <f>1*1</f>
        <v>1</v>
      </c>
      <c r="I22" s="33">
        <v>540</v>
      </c>
      <c r="J22" s="34"/>
      <c r="K22" s="34"/>
      <c r="L22" s="34">
        <f t="shared" si="0"/>
        <v>5.4</v>
      </c>
      <c r="M22" s="34"/>
      <c r="N22" s="34">
        <f t="shared" si="0"/>
        <v>0</v>
      </c>
      <c r="O22" s="34"/>
      <c r="P22" s="34"/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14</v>
      </c>
      <c r="E23" s="32" t="s">
        <v>19</v>
      </c>
      <c r="F23" s="20"/>
      <c r="G23" s="37" t="s">
        <v>22</v>
      </c>
      <c r="H23" s="20">
        <f>1*1</f>
        <v>1</v>
      </c>
      <c r="I23" s="33">
        <v>550</v>
      </c>
      <c r="J23" s="34"/>
      <c r="K23" s="34">
        <f t="shared" si="0"/>
        <v>5.5</v>
      </c>
      <c r="L23" s="34"/>
      <c r="M23" s="34">
        <f t="shared" si="0"/>
        <v>0</v>
      </c>
      <c r="N23" s="34">
        <f t="shared" si="0"/>
        <v>0</v>
      </c>
      <c r="O23" s="34">
        <f t="shared" si="0"/>
        <v>0</v>
      </c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14</v>
      </c>
      <c r="E24" s="32" t="s">
        <v>19</v>
      </c>
      <c r="F24" s="20"/>
      <c r="G24" s="37" t="s">
        <v>22</v>
      </c>
      <c r="H24" s="20">
        <f>1*1</f>
        <v>1</v>
      </c>
      <c r="I24" s="33">
        <v>540</v>
      </c>
      <c r="J24" s="34"/>
      <c r="K24" s="34">
        <f t="shared" si="0"/>
        <v>5.4</v>
      </c>
      <c r="L24" s="34"/>
      <c r="M24" s="34">
        <f t="shared" si="0"/>
        <v>0</v>
      </c>
      <c r="N24" s="34">
        <f t="shared" si="0"/>
        <v>0</v>
      </c>
      <c r="O24" s="34">
        <f t="shared" si="0"/>
        <v>0</v>
      </c>
      <c r="P24" s="34"/>
      <c r="Q24" s="19"/>
      <c r="Y24" s="14"/>
      <c r="Z24" s="12"/>
    </row>
    <row r="25" spans="2:26" ht="66.900000000000006" customHeight="1" x14ac:dyDescent="0.25">
      <c r="B25" s="18"/>
      <c r="C25" s="20">
        <f t="shared" si="2"/>
        <v>20</v>
      </c>
      <c r="D25" s="20">
        <v>14</v>
      </c>
      <c r="E25" s="32" t="s">
        <v>19</v>
      </c>
      <c r="F25" s="20"/>
      <c r="G25" s="37" t="s">
        <v>22</v>
      </c>
      <c r="H25" s="20">
        <f>1*1</f>
        <v>1</v>
      </c>
      <c r="I25" s="33">
        <v>310</v>
      </c>
      <c r="J25" s="34"/>
      <c r="K25" s="34">
        <f t="shared" si="0"/>
        <v>3.1</v>
      </c>
      <c r="L25" s="34"/>
      <c r="M25" s="34"/>
      <c r="N25" s="34">
        <f t="shared" si="0"/>
        <v>0</v>
      </c>
      <c r="O25" s="34"/>
      <c r="P25" s="34"/>
      <c r="Q25" s="19"/>
      <c r="Y25" s="14"/>
      <c r="Z25" s="12"/>
    </row>
    <row r="26" spans="2:26" ht="66.900000000000006" customHeight="1" x14ac:dyDescent="0.25">
      <c r="B26" s="18"/>
      <c r="C26" s="20">
        <f t="shared" si="2"/>
        <v>21</v>
      </c>
      <c r="D26" s="20">
        <v>10</v>
      </c>
      <c r="E26" s="32" t="s">
        <v>19</v>
      </c>
      <c r="F26" s="20"/>
      <c r="G26" s="37" t="s">
        <v>35</v>
      </c>
      <c r="H26" s="20">
        <f>250*1</f>
        <v>250</v>
      </c>
      <c r="I26" s="33">
        <v>320</v>
      </c>
      <c r="J26" s="34">
        <f t="shared" si="0"/>
        <v>800</v>
      </c>
      <c r="K26" s="34"/>
      <c r="L26" s="34"/>
      <c r="M26" s="34"/>
      <c r="N26" s="34"/>
      <c r="O26" s="34"/>
      <c r="P26" s="34"/>
      <c r="Q26" s="19"/>
      <c r="Y26" s="14"/>
      <c r="Z26" s="12"/>
    </row>
    <row r="27" spans="2:26" ht="43.5" customHeight="1" x14ac:dyDescent="0.25">
      <c r="B27" s="18"/>
      <c r="C27" s="41">
        <v>0</v>
      </c>
      <c r="D27" s="42"/>
      <c r="E27" s="42"/>
      <c r="F27" s="42"/>
      <c r="G27" s="42"/>
      <c r="H27" s="42"/>
      <c r="I27" s="20" t="s">
        <v>4</v>
      </c>
      <c r="J27" s="38">
        <f>SUM(J6:J26)</f>
        <v>800</v>
      </c>
      <c r="K27" s="38">
        <f>SUM(K6:K26)</f>
        <v>23.150000000000002</v>
      </c>
      <c r="L27" s="38">
        <f>SUM(L6:L26)</f>
        <v>16.200000000000003</v>
      </c>
      <c r="M27" s="38">
        <f>SUM(M6:M26)</f>
        <v>93.5</v>
      </c>
      <c r="N27" s="38">
        <f>SUM(N6:N26)</f>
        <v>43.199999999999996</v>
      </c>
      <c r="O27" s="38">
        <f>SUM(O6:O26)</f>
        <v>441.51</v>
      </c>
      <c r="P27" s="38">
        <f>SUM(P6:P26)</f>
        <v>6.8</v>
      </c>
      <c r="Q27" s="19"/>
    </row>
    <row r="28" spans="2:26" ht="29.1" customHeight="1" x14ac:dyDescent="0.25">
      <c r="B28" s="18"/>
      <c r="C28" s="42" t="s">
        <v>2</v>
      </c>
      <c r="D28" s="42"/>
      <c r="E28" s="42"/>
      <c r="F28" s="42"/>
      <c r="G28" s="42"/>
      <c r="H28" s="42"/>
      <c r="I28" s="20" t="s">
        <v>5</v>
      </c>
      <c r="J28" s="20">
        <f>VLOOKUP(J5,Eschtal!$C$8:$E$26,3)</f>
        <v>0.61699999999999999</v>
      </c>
      <c r="K28" s="20">
        <f>VLOOKUP(K5,Eschtal!$C$8:$E$26,3)</f>
        <v>1.21</v>
      </c>
      <c r="L28" s="20">
        <f>VLOOKUP(L5,Eschtal!$C$8:$E$26,3)</f>
        <v>2</v>
      </c>
      <c r="M28" s="20">
        <f>VLOOKUP(M5,Eschtal!$C$8:$E$26,3)</f>
        <v>2.4700000000000002</v>
      </c>
      <c r="N28" s="20">
        <f>VLOOKUP(N5,Eschtal!$C$8:$E$26,3)</f>
        <v>2.98</v>
      </c>
      <c r="O28" s="20">
        <f>VLOOKUP(O5,Eschtal!$C$8:$E$26,3)</f>
        <v>3.85</v>
      </c>
      <c r="P28" s="20">
        <f>VLOOKUP(P5,Eschtal!$C$8:$E$26,3)</f>
        <v>4.83</v>
      </c>
      <c r="Q28" s="19"/>
      <c r="U28" s="21" t="s">
        <v>13</v>
      </c>
    </row>
    <row r="29" spans="2:26" ht="29.1" customHeight="1" x14ac:dyDescent="0.25">
      <c r="B29" s="18"/>
      <c r="C29" s="41" t="s">
        <v>3</v>
      </c>
      <c r="D29" s="42"/>
      <c r="E29" s="42"/>
      <c r="F29" s="42"/>
      <c r="G29" s="42"/>
      <c r="H29" s="42"/>
      <c r="I29" s="22" t="s">
        <v>6</v>
      </c>
      <c r="J29" s="23">
        <f t="shared" ref="J29:P29" si="3">J28*J27</f>
        <v>493.6</v>
      </c>
      <c r="K29" s="23">
        <f t="shared" ref="K29" si="4">K28*K27</f>
        <v>28.011500000000002</v>
      </c>
      <c r="L29" s="23">
        <f t="shared" si="3"/>
        <v>32.400000000000006</v>
      </c>
      <c r="M29" s="23">
        <f t="shared" si="3"/>
        <v>230.94500000000002</v>
      </c>
      <c r="N29" s="23">
        <f t="shared" si="3"/>
        <v>128.73599999999999</v>
      </c>
      <c r="O29" s="23">
        <f t="shared" si="3"/>
        <v>1699.8135</v>
      </c>
      <c r="P29" s="23">
        <f t="shared" si="3"/>
        <v>32.844000000000001</v>
      </c>
      <c r="Q29" s="19"/>
    </row>
    <row r="30" spans="2:26" ht="29.1" customHeight="1" x14ac:dyDescent="0.4">
      <c r="B30" s="18"/>
      <c r="C30" s="43" t="s">
        <v>14</v>
      </c>
      <c r="D30" s="44"/>
      <c r="E30" s="44"/>
      <c r="F30" s="44"/>
      <c r="G30" s="44"/>
      <c r="H30" s="44"/>
      <c r="I30" s="20" t="s">
        <v>6</v>
      </c>
      <c r="J30" s="45">
        <f>SUM(J29:P29)</f>
        <v>2646.35</v>
      </c>
      <c r="K30" s="45"/>
      <c r="L30" s="45"/>
      <c r="M30" s="45"/>
      <c r="N30" s="45"/>
      <c r="O30" s="45"/>
      <c r="P30" s="45"/>
      <c r="Q30" s="19"/>
    </row>
    <row r="31" spans="2:26" ht="13.5" customHeight="1" thickBot="1" x14ac:dyDescent="0.3">
      <c r="B31" s="1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9"/>
    </row>
    <row r="32" spans="2:26" ht="12.75" customHeight="1" thickBot="1" x14ac:dyDescent="0.3">
      <c r="B32" s="25"/>
      <c r="E32" s="26"/>
      <c r="F32" s="26"/>
      <c r="H32" s="26"/>
      <c r="I32" s="26"/>
      <c r="J32" s="26"/>
      <c r="K32" s="26"/>
      <c r="L32" s="26"/>
      <c r="M32" s="26"/>
      <c r="N32" s="26"/>
      <c r="O32" s="26"/>
      <c r="P32" s="26"/>
      <c r="Q32" s="27"/>
    </row>
    <row r="33" spans="5:26" ht="3" customHeight="1" x14ac:dyDescent="0.25">
      <c r="E33" s="28"/>
      <c r="F33" s="28"/>
      <c r="H33" s="28"/>
      <c r="I33" s="28"/>
      <c r="J33" s="28"/>
      <c r="K33" s="28"/>
      <c r="L33" s="28"/>
      <c r="M33" s="28"/>
      <c r="N33" s="28"/>
      <c r="O33" s="28"/>
      <c r="P33" s="28"/>
    </row>
    <row r="41" spans="5:26" ht="12.75" customHeight="1" x14ac:dyDescent="0.25">
      <c r="G41" s="29"/>
      <c r="H41" s="29"/>
      <c r="N41" s="30"/>
      <c r="O41" s="30"/>
      <c r="P41" s="30"/>
      <c r="Z41" s="12"/>
    </row>
    <row r="42" spans="5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5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5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5:26" ht="12.75" customHeight="1" x14ac:dyDescent="0.25">
      <c r="F45" s="30"/>
      <c r="I45" s="30"/>
      <c r="J45" s="30"/>
      <c r="K45" s="30"/>
      <c r="L45" s="30"/>
      <c r="M45" s="30"/>
      <c r="N45" s="30"/>
      <c r="O45" s="30"/>
      <c r="P45" s="30"/>
      <c r="Z45" s="12"/>
    </row>
    <row r="46" spans="5:26" ht="30" customHeight="1" x14ac:dyDescent="0.25">
      <c r="F46" s="31"/>
      <c r="I46" s="31"/>
      <c r="J46" s="31"/>
      <c r="K46" s="31"/>
      <c r="L46" s="31"/>
      <c r="M46" s="31"/>
      <c r="N46" s="31"/>
      <c r="O46" s="31"/>
      <c r="P46" s="31"/>
      <c r="Z46" s="12"/>
    </row>
    <row r="47" spans="5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5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</sheetData>
  <mergeCells count="14">
    <mergeCell ref="C27:H27"/>
    <mergeCell ref="C28:H28"/>
    <mergeCell ref="C29:H29"/>
    <mergeCell ref="C30:H30"/>
    <mergeCell ref="J30:P30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26:P26 J22:K22 M22 P18:P25 N18:N25 J6:P17 J18:M19 J20:L21 J23:J25 L23:L24 L25:M25">
    <cfRule type="cellIs" dxfId="21" priority="15" stopIfTrue="1" operator="greaterThan">
      <formula>0</formula>
    </cfRule>
    <cfRule type="cellIs" dxfId="20" priority="16" stopIfTrue="1" operator="greaterThan">
      <formula>0</formula>
    </cfRule>
  </conditionalFormatting>
  <conditionalFormatting sqref="O18:O19 O25 O22">
    <cfRule type="cellIs" dxfId="19" priority="13" stopIfTrue="1" operator="greaterThan">
      <formula>0</formula>
    </cfRule>
    <cfRule type="cellIs" dxfId="18" priority="14" stopIfTrue="1" operator="greaterThan">
      <formula>0</formula>
    </cfRule>
  </conditionalFormatting>
  <conditionalFormatting sqref="O23:O24">
    <cfRule type="cellIs" dxfId="17" priority="11" stopIfTrue="1" operator="greaterThan">
      <formula>0</formula>
    </cfRule>
    <cfRule type="cellIs" dxfId="16" priority="12" stopIfTrue="1" operator="greaterThan">
      <formula>0</formula>
    </cfRule>
  </conditionalFormatting>
  <conditionalFormatting sqref="O20:O21">
    <cfRule type="cellIs" dxfId="15" priority="9" stopIfTrue="1" operator="greaterThan">
      <formula>0</formula>
    </cfRule>
    <cfRule type="cellIs" dxfId="14" priority="10" stopIfTrue="1" operator="greaterThan">
      <formula>0</formula>
    </cfRule>
  </conditionalFormatting>
  <conditionalFormatting sqref="M20:M21">
    <cfRule type="cellIs" dxfId="13" priority="7" stopIfTrue="1" operator="greaterThan">
      <formula>0</formula>
    </cfRule>
    <cfRule type="cellIs" dxfId="12" priority="8" stopIfTrue="1" operator="greaterThan">
      <formula>0</formula>
    </cfRule>
  </conditionalFormatting>
  <conditionalFormatting sqref="L22">
    <cfRule type="cellIs" dxfId="11" priority="5" stopIfTrue="1" operator="greaterThan">
      <formula>0</formula>
    </cfRule>
    <cfRule type="cellIs" dxfId="10" priority="6" stopIfTrue="1" operator="greaterThan">
      <formula>0</formula>
    </cfRule>
  </conditionalFormatting>
  <conditionalFormatting sqref="M23:M24">
    <cfRule type="cellIs" dxfId="9" priority="3" stopIfTrue="1" operator="greaterThan">
      <formula>0</formula>
    </cfRule>
    <cfRule type="cellIs" dxfId="8" priority="4" stopIfTrue="1" operator="greaterThan">
      <formula>0</formula>
    </cfRule>
  </conditionalFormatting>
  <conditionalFormatting sqref="K23:K25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0EB4-1927-422F-92F0-E1351A172462}">
  <sheetPr>
    <tabColor rgb="FF00B050"/>
  </sheetPr>
  <dimension ref="B1:X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J17" sqref="J17:N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6" t="s">
        <v>36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9"/>
    </row>
    <row r="4" spans="2:24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48"/>
      <c r="O4" s="35"/>
    </row>
    <row r="5" spans="2:24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22</v>
      </c>
      <c r="N5" s="36">
        <v>25</v>
      </c>
      <c r="O5" s="19"/>
    </row>
    <row r="6" spans="2:24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3723+52</f>
        <v>3775</v>
      </c>
      <c r="J6" s="34">
        <f t="shared" ref="J6:N13" si="0">IF(J$5=$D6,$H6*$I6,0)/100</f>
        <v>0</v>
      </c>
      <c r="K6" s="34"/>
      <c r="L6" s="34"/>
      <c r="M6" s="34"/>
      <c r="N6" s="34">
        <f t="shared" si="0"/>
        <v>113.25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3603+52</f>
        <v>3655</v>
      </c>
      <c r="J7" s="34">
        <f t="shared" si="0"/>
        <v>0</v>
      </c>
      <c r="K7" s="34"/>
      <c r="L7" s="34"/>
      <c r="M7" s="34"/>
      <c r="N7" s="34">
        <f t="shared" si="0"/>
        <v>109.65</v>
      </c>
      <c r="O7" s="19"/>
      <c r="W7" s="14"/>
      <c r="X7" s="12"/>
    </row>
    <row r="8" spans="2:24" ht="66.900000000000006" customHeight="1" x14ac:dyDescent="0.25">
      <c r="B8" s="18"/>
      <c r="C8" s="20">
        <f t="shared" ref="C8:C9" si="1"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355</v>
      </c>
      <c r="J8" s="34">
        <f t="shared" si="0"/>
        <v>0</v>
      </c>
      <c r="K8" s="34"/>
      <c r="L8" s="34">
        <f t="shared" si="0"/>
        <v>7.1</v>
      </c>
      <c r="M8" s="34">
        <f t="shared" si="0"/>
        <v>0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22</v>
      </c>
      <c r="H9" s="20">
        <f>1*1</f>
        <v>1</v>
      </c>
      <c r="I9" s="33">
        <v>580</v>
      </c>
      <c r="J9" s="34">
        <f t="shared" si="0"/>
        <v>0</v>
      </c>
      <c r="K9" s="34"/>
      <c r="L9" s="34"/>
      <c r="M9" s="34">
        <f t="shared" si="0"/>
        <v>5.8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18</v>
      </c>
      <c r="E10" s="32" t="s">
        <v>19</v>
      </c>
      <c r="F10" s="20"/>
      <c r="G10" s="37" t="s">
        <v>22</v>
      </c>
      <c r="H10" s="20">
        <f>1*1</f>
        <v>1</v>
      </c>
      <c r="I10" s="33">
        <v>540</v>
      </c>
      <c r="J10" s="34">
        <f t="shared" si="0"/>
        <v>0</v>
      </c>
      <c r="K10" s="34"/>
      <c r="L10" s="34">
        <f t="shared" si="0"/>
        <v>5.4</v>
      </c>
      <c r="M10" s="34">
        <f t="shared" si="0"/>
        <v>0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14</v>
      </c>
      <c r="E11" s="32" t="s">
        <v>19</v>
      </c>
      <c r="F11" s="20"/>
      <c r="G11" s="37" t="s">
        <v>22</v>
      </c>
      <c r="H11" s="20">
        <f>1*1</f>
        <v>1</v>
      </c>
      <c r="I11" s="33">
        <v>490</v>
      </c>
      <c r="J11" s="34">
        <f t="shared" si="0"/>
        <v>0</v>
      </c>
      <c r="K11" s="34">
        <f t="shared" si="0"/>
        <v>4.9000000000000004</v>
      </c>
      <c r="L11" s="34"/>
      <c r="M11" s="34">
        <f t="shared" si="0"/>
        <v>0</v>
      </c>
      <c r="N11" s="34"/>
      <c r="O11" s="19"/>
      <c r="W11" s="14"/>
      <c r="X11" s="12"/>
    </row>
    <row r="12" spans="2:24" ht="66.900000000000006" customHeight="1" x14ac:dyDescent="0.25">
      <c r="B12" s="18"/>
      <c r="C12" s="20">
        <f>C11+1</f>
        <v>7</v>
      </c>
      <c r="D12" s="20">
        <v>18</v>
      </c>
      <c r="E12" s="32" t="s">
        <v>19</v>
      </c>
      <c r="F12" s="20"/>
      <c r="G12" s="37" t="s">
        <v>22</v>
      </c>
      <c r="H12" s="20">
        <f>1*1</f>
        <v>1</v>
      </c>
      <c r="I12" s="33">
        <v>315</v>
      </c>
      <c r="J12" s="34">
        <f t="shared" si="0"/>
        <v>0</v>
      </c>
      <c r="K12" s="34"/>
      <c r="L12" s="34">
        <f t="shared" si="0"/>
        <v>3.15</v>
      </c>
      <c r="M12" s="34">
        <f t="shared" si="0"/>
        <v>0</v>
      </c>
      <c r="N12" s="34"/>
      <c r="O12" s="19"/>
      <c r="W12" s="14"/>
      <c r="X12" s="12"/>
    </row>
    <row r="13" spans="2:24" ht="66.900000000000006" customHeight="1" x14ac:dyDescent="0.25">
      <c r="B13" s="18"/>
      <c r="C13" s="20">
        <f>C12+1</f>
        <v>8</v>
      </c>
      <c r="D13" s="20">
        <v>10</v>
      </c>
      <c r="E13" s="32" t="s">
        <v>19</v>
      </c>
      <c r="F13" s="20"/>
      <c r="G13" s="37" t="s">
        <v>37</v>
      </c>
      <c r="H13" s="20">
        <f>125*1</f>
        <v>125</v>
      </c>
      <c r="I13" s="33">
        <v>320</v>
      </c>
      <c r="J13" s="34">
        <f t="shared" si="0"/>
        <v>400</v>
      </c>
      <c r="K13" s="34"/>
      <c r="L13" s="34"/>
      <c r="M13" s="34"/>
      <c r="N13" s="34"/>
      <c r="O13" s="19"/>
      <c r="W13" s="14"/>
      <c r="X13" s="12"/>
    </row>
    <row r="14" spans="2:24" ht="43.5" customHeight="1" x14ac:dyDescent="0.25">
      <c r="B14" s="18"/>
      <c r="C14" s="41">
        <v>0</v>
      </c>
      <c r="D14" s="42"/>
      <c r="E14" s="42"/>
      <c r="F14" s="42"/>
      <c r="G14" s="42"/>
      <c r="H14" s="42"/>
      <c r="I14" s="20" t="s">
        <v>4</v>
      </c>
      <c r="J14" s="38">
        <f>SUM(J6:J13)</f>
        <v>400</v>
      </c>
      <c r="K14" s="38">
        <f>SUM(K6:K13)</f>
        <v>4.9000000000000004</v>
      </c>
      <c r="L14" s="38">
        <f>SUM(L6:L13)</f>
        <v>15.65</v>
      </c>
      <c r="M14" s="38">
        <f>SUM(M6:M13)</f>
        <v>5.8</v>
      </c>
      <c r="N14" s="38">
        <f>SUM(N6:N13)</f>
        <v>222.9</v>
      </c>
      <c r="O14" s="19"/>
    </row>
    <row r="15" spans="2:24" ht="29.1" customHeight="1" x14ac:dyDescent="0.25">
      <c r="B15" s="18"/>
      <c r="C15" s="42" t="s">
        <v>2</v>
      </c>
      <c r="D15" s="42"/>
      <c r="E15" s="42"/>
      <c r="F15" s="42"/>
      <c r="G15" s="42"/>
      <c r="H15" s="42"/>
      <c r="I15" s="20" t="s">
        <v>5</v>
      </c>
      <c r="J15" s="20">
        <f>VLOOKUP(J5,Eschtal!$C$8:$E$26,3)</f>
        <v>0.61699999999999999</v>
      </c>
      <c r="K15" s="20">
        <f>VLOOKUP(K5,Eschtal!$C$8:$E$26,3)</f>
        <v>1.21</v>
      </c>
      <c r="L15" s="20">
        <f>VLOOKUP(L5,Eschtal!$C$8:$E$26,3)</f>
        <v>2</v>
      </c>
      <c r="M15" s="20">
        <f>VLOOKUP(M5,Eschtal!$C$8:$E$26,3)</f>
        <v>2.98</v>
      </c>
      <c r="N15" s="20">
        <f>VLOOKUP(N5,Eschtal!$C$8:$E$26,3)</f>
        <v>3.85</v>
      </c>
      <c r="O15" s="19"/>
      <c r="S15" s="21" t="s">
        <v>13</v>
      </c>
    </row>
    <row r="16" spans="2:24" ht="29.1" customHeight="1" x14ac:dyDescent="0.25">
      <c r="B16" s="18"/>
      <c r="C16" s="41" t="s">
        <v>3</v>
      </c>
      <c r="D16" s="42"/>
      <c r="E16" s="42"/>
      <c r="F16" s="42"/>
      <c r="G16" s="42"/>
      <c r="H16" s="42"/>
      <c r="I16" s="22" t="s">
        <v>6</v>
      </c>
      <c r="J16" s="23">
        <f t="shared" ref="J16:N16" si="2">J15*J14</f>
        <v>246.8</v>
      </c>
      <c r="K16" s="23">
        <f t="shared" si="2"/>
        <v>5.9290000000000003</v>
      </c>
      <c r="L16" s="23">
        <f t="shared" si="2"/>
        <v>31.3</v>
      </c>
      <c r="M16" s="23">
        <f t="shared" si="2"/>
        <v>17.283999999999999</v>
      </c>
      <c r="N16" s="23">
        <f t="shared" si="2"/>
        <v>858.16500000000008</v>
      </c>
      <c r="O16" s="19"/>
    </row>
    <row r="17" spans="2:24" ht="29.1" customHeight="1" x14ac:dyDescent="0.4">
      <c r="B17" s="18"/>
      <c r="C17" s="43" t="s">
        <v>14</v>
      </c>
      <c r="D17" s="44"/>
      <c r="E17" s="44"/>
      <c r="F17" s="44"/>
      <c r="G17" s="44"/>
      <c r="H17" s="44"/>
      <c r="I17" s="20" t="s">
        <v>6</v>
      </c>
      <c r="J17" s="45">
        <f>SUM(J16:N16)</f>
        <v>1159.4780000000001</v>
      </c>
      <c r="K17" s="45"/>
      <c r="L17" s="45"/>
      <c r="M17" s="45"/>
      <c r="N17" s="45"/>
      <c r="O17" s="19"/>
    </row>
    <row r="18" spans="2:24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9"/>
    </row>
    <row r="19" spans="2:24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6"/>
      <c r="O19" s="27"/>
    </row>
    <row r="20" spans="2:24" ht="3" customHeight="1" x14ac:dyDescent="0.25">
      <c r="E20" s="28"/>
      <c r="F20" s="28"/>
      <c r="H20" s="28"/>
      <c r="I20" s="28"/>
      <c r="J20" s="28"/>
      <c r="K20" s="28"/>
      <c r="L20" s="28"/>
      <c r="M20" s="28"/>
      <c r="N20" s="28"/>
    </row>
    <row r="28" spans="2:24" ht="12.75" customHeight="1" x14ac:dyDescent="0.25">
      <c r="G28" s="29"/>
      <c r="H28" s="29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X31" s="12"/>
    </row>
    <row r="32" spans="2:24" ht="12.75" customHeight="1" x14ac:dyDescent="0.25">
      <c r="F32" s="30"/>
      <c r="I32" s="30"/>
      <c r="J32" s="30"/>
      <c r="K32" s="30"/>
      <c r="L32" s="30"/>
      <c r="M32" s="30"/>
      <c r="N32" s="30"/>
      <c r="X32" s="12"/>
    </row>
    <row r="33" spans="6:24" ht="30" customHeight="1" x14ac:dyDescent="0.25">
      <c r="F33" s="31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</sheetData>
  <mergeCells count="14">
    <mergeCell ref="C14:H14"/>
    <mergeCell ref="C15:H15"/>
    <mergeCell ref="C16:H16"/>
    <mergeCell ref="C17:H17"/>
    <mergeCell ref="J17:N17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3">
    <cfRule type="cellIs" dxfId="5" priority="15" stopIfTrue="1" operator="greaterThan">
      <formula>0</formula>
    </cfRule>
    <cfRule type="cellIs" dxfId="4" priority="16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E97F-5935-477A-BB10-66ABAC800324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K12" sqref="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6" t="s">
        <v>38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9"/>
    </row>
    <row r="4" spans="2:23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48"/>
      <c r="M4" s="48"/>
      <c r="N4" s="35"/>
    </row>
    <row r="5" spans="2:23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14</v>
      </c>
      <c r="L5" s="36">
        <v>18</v>
      </c>
      <c r="M5" s="36">
        <v>25</v>
      </c>
      <c r="N5" s="19"/>
    </row>
    <row r="6" spans="2:23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1865+52</f>
        <v>1917</v>
      </c>
      <c r="J6" s="34">
        <f t="shared" ref="J6:M11" si="0">IF(J$5=$D6,$H6*$I6,0)/100</f>
        <v>0</v>
      </c>
      <c r="K6" s="34"/>
      <c r="L6" s="34"/>
      <c r="M6" s="34">
        <f t="shared" si="0"/>
        <v>57.51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1825+52</f>
        <v>1877</v>
      </c>
      <c r="J7" s="34">
        <f t="shared" si="0"/>
        <v>0</v>
      </c>
      <c r="K7" s="34"/>
      <c r="L7" s="34"/>
      <c r="M7" s="34">
        <f t="shared" si="0"/>
        <v>56.31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1">C7+1</f>
        <v>3</v>
      </c>
      <c r="D8" s="20">
        <v>18</v>
      </c>
      <c r="E8" s="32" t="s">
        <v>19</v>
      </c>
      <c r="F8" s="20"/>
      <c r="G8" s="37" t="s">
        <v>22</v>
      </c>
      <c r="H8" s="20">
        <f>1*1</f>
        <v>1</v>
      </c>
      <c r="I8" s="33">
        <v>365</v>
      </c>
      <c r="J8" s="34">
        <f t="shared" si="0"/>
        <v>0</v>
      </c>
      <c r="K8" s="34"/>
      <c r="L8" s="34">
        <f t="shared" si="0"/>
        <v>3.65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540</v>
      </c>
      <c r="J9" s="34">
        <f t="shared" si="0"/>
        <v>0</v>
      </c>
      <c r="K9" s="34">
        <f t="shared" si="0"/>
        <v>5.4</v>
      </c>
      <c r="L9" s="34"/>
      <c r="M9" s="34"/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18</v>
      </c>
      <c r="E10" s="32" t="s">
        <v>19</v>
      </c>
      <c r="F10" s="20"/>
      <c r="G10" s="37" t="s">
        <v>21</v>
      </c>
      <c r="H10" s="20">
        <f>2*1</f>
        <v>2</v>
      </c>
      <c r="I10" s="33">
        <v>325</v>
      </c>
      <c r="J10" s="34">
        <f t="shared" si="0"/>
        <v>0</v>
      </c>
      <c r="K10" s="34"/>
      <c r="L10" s="34">
        <f t="shared" si="0"/>
        <v>6.5</v>
      </c>
      <c r="M10" s="34"/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10</v>
      </c>
      <c r="E11" s="32" t="s">
        <v>19</v>
      </c>
      <c r="F11" s="20"/>
      <c r="G11" s="37" t="s">
        <v>39</v>
      </c>
      <c r="H11" s="20">
        <f>64*1</f>
        <v>64</v>
      </c>
      <c r="I11" s="33">
        <v>320</v>
      </c>
      <c r="J11" s="34">
        <f t="shared" si="0"/>
        <v>204.8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1">
        <v>0</v>
      </c>
      <c r="D12" s="42"/>
      <c r="E12" s="42"/>
      <c r="F12" s="42"/>
      <c r="G12" s="42"/>
      <c r="H12" s="42"/>
      <c r="I12" s="20" t="s">
        <v>4</v>
      </c>
      <c r="J12" s="38">
        <f>SUM(J6:J11)</f>
        <v>204.8</v>
      </c>
      <c r="K12" s="38">
        <f>SUM(K6:K11)</f>
        <v>5.4</v>
      </c>
      <c r="L12" s="38">
        <f>SUM(L6:L11)</f>
        <v>10.15</v>
      </c>
      <c r="M12" s="38">
        <f>SUM(M6:M11)</f>
        <v>113.82</v>
      </c>
      <c r="N12" s="19"/>
    </row>
    <row r="13" spans="2:23" ht="29.1" customHeight="1" x14ac:dyDescent="0.25">
      <c r="B13" s="18"/>
      <c r="C13" s="42" t="s">
        <v>2</v>
      </c>
      <c r="D13" s="42"/>
      <c r="E13" s="42"/>
      <c r="F13" s="42"/>
      <c r="G13" s="42"/>
      <c r="H13" s="42"/>
      <c r="I13" s="20" t="s">
        <v>5</v>
      </c>
      <c r="J13" s="20">
        <f>VLOOKUP(J5,Eschtal!$C$8:$E$26,3)</f>
        <v>0.61699999999999999</v>
      </c>
      <c r="K13" s="20">
        <f>VLOOKUP(K5,Eschtal!$C$8:$E$26,3)</f>
        <v>1.21</v>
      </c>
      <c r="L13" s="20">
        <f>VLOOKUP(L5,Eschtal!$C$8:$E$26,3)</f>
        <v>2</v>
      </c>
      <c r="M13" s="20">
        <f>VLOOKUP(M5,Eschtal!$C$8:$E$26,3)</f>
        <v>3.85</v>
      </c>
      <c r="N13" s="19"/>
      <c r="R13" s="21" t="s">
        <v>13</v>
      </c>
    </row>
    <row r="14" spans="2:23" ht="29.1" customHeight="1" x14ac:dyDescent="0.25">
      <c r="B14" s="18"/>
      <c r="C14" s="41" t="s">
        <v>3</v>
      </c>
      <c r="D14" s="42"/>
      <c r="E14" s="42"/>
      <c r="F14" s="42"/>
      <c r="G14" s="42"/>
      <c r="H14" s="42"/>
      <c r="I14" s="22" t="s">
        <v>6</v>
      </c>
      <c r="J14" s="23">
        <f t="shared" ref="J14:M14" si="2">J13*J12</f>
        <v>126.36160000000001</v>
      </c>
      <c r="K14" s="23">
        <f t="shared" si="2"/>
        <v>6.5339999999999998</v>
      </c>
      <c r="L14" s="23">
        <f t="shared" si="2"/>
        <v>20.3</v>
      </c>
      <c r="M14" s="23">
        <f t="shared" si="2"/>
        <v>438.20699999999999</v>
      </c>
      <c r="N14" s="19"/>
    </row>
    <row r="15" spans="2:23" ht="29.1" customHeight="1" x14ac:dyDescent="0.4">
      <c r="B15" s="18"/>
      <c r="C15" s="43" t="s">
        <v>14</v>
      </c>
      <c r="D15" s="44"/>
      <c r="E15" s="44"/>
      <c r="F15" s="44"/>
      <c r="G15" s="44"/>
      <c r="H15" s="44"/>
      <c r="I15" s="20" t="s">
        <v>6</v>
      </c>
      <c r="J15" s="45">
        <f>SUM(J14:M14)</f>
        <v>591.40260000000001</v>
      </c>
      <c r="K15" s="45"/>
      <c r="L15" s="45"/>
      <c r="M15" s="45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6" t="s">
        <v>38</v>
      </c>
      <c r="D3" s="46"/>
      <c r="E3" s="46"/>
      <c r="F3" s="46"/>
      <c r="G3" s="46"/>
      <c r="H3" s="46"/>
      <c r="I3" s="46"/>
      <c r="J3" s="46"/>
      <c r="K3" s="46"/>
      <c r="L3" s="19"/>
    </row>
    <row r="4" spans="2:21" ht="24" customHeight="1" x14ac:dyDescent="0.25">
      <c r="B4" s="18"/>
      <c r="C4" s="47" t="s">
        <v>0</v>
      </c>
      <c r="D4" s="47" t="s">
        <v>1</v>
      </c>
      <c r="E4" s="47" t="s">
        <v>7</v>
      </c>
      <c r="F4" s="48" t="s">
        <v>10</v>
      </c>
      <c r="G4" s="47" t="s">
        <v>11</v>
      </c>
      <c r="H4" s="47" t="s">
        <v>9</v>
      </c>
      <c r="I4" s="48" t="s">
        <v>12</v>
      </c>
      <c r="J4" s="48" t="s">
        <v>8</v>
      </c>
      <c r="K4" s="48"/>
      <c r="L4" s="35"/>
    </row>
    <row r="5" spans="2:21" ht="25.5" customHeight="1" x14ac:dyDescent="0.25">
      <c r="B5" s="18"/>
      <c r="C5" s="47"/>
      <c r="D5" s="47"/>
      <c r="E5" s="47"/>
      <c r="F5" s="48"/>
      <c r="G5" s="47"/>
      <c r="H5" s="47"/>
      <c r="I5" s="47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1">
        <v>0</v>
      </c>
      <c r="D9" s="42"/>
      <c r="E9" s="42"/>
      <c r="F9" s="42"/>
      <c r="G9" s="42"/>
      <c r="H9" s="42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2" t="s">
        <v>2</v>
      </c>
      <c r="D10" s="42"/>
      <c r="E10" s="42"/>
      <c r="F10" s="42"/>
      <c r="G10" s="42"/>
      <c r="H10" s="42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1" t="s">
        <v>3</v>
      </c>
      <c r="D11" s="42"/>
      <c r="E11" s="42"/>
      <c r="F11" s="42"/>
      <c r="G11" s="42"/>
      <c r="H11" s="42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3" t="s">
        <v>14</v>
      </c>
      <c r="D12" s="44"/>
      <c r="E12" s="44"/>
      <c r="F12" s="44"/>
      <c r="G12" s="44"/>
      <c r="H12" s="44"/>
      <c r="I12" s="20" t="s">
        <v>6</v>
      </c>
      <c r="J12" s="45">
        <f>SUM(J11:K11)</f>
        <v>252.11700000000002</v>
      </c>
      <c r="K12" s="45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N9" sqref="N9"/>
    </sheetView>
  </sheetViews>
  <sheetFormatPr defaultRowHeight="13.2" x14ac:dyDescent="0.25"/>
  <sheetData>
    <row r="6" spans="6:17" ht="24.6" x14ac:dyDescent="0.25">
      <c r="F6" s="49" t="s">
        <v>27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6:17" ht="17.399999999999999" x14ac:dyDescent="0.25">
      <c r="F7" s="50" t="s">
        <v>24</v>
      </c>
      <c r="G7" s="51">
        <v>10</v>
      </c>
      <c r="H7" s="51">
        <v>12</v>
      </c>
      <c r="I7" s="51">
        <v>14</v>
      </c>
      <c r="J7" s="51">
        <v>16</v>
      </c>
      <c r="K7" s="51">
        <v>18</v>
      </c>
      <c r="L7" s="51">
        <v>20</v>
      </c>
      <c r="M7" s="51">
        <v>22</v>
      </c>
      <c r="N7" s="51">
        <v>25</v>
      </c>
      <c r="O7" s="51">
        <v>28</v>
      </c>
      <c r="P7" s="51">
        <v>30</v>
      </c>
      <c r="Q7" s="51">
        <v>32</v>
      </c>
    </row>
    <row r="8" spans="6:17" x14ac:dyDescent="0.25">
      <c r="F8" s="50" t="s">
        <v>25</v>
      </c>
      <c r="G8" s="52">
        <f>'+6720'!J33+'+7160'!J32+'+7780'!J27+'+8320'!J29+'+8860 (j2-E)'!J16+'+8860 (C2-A5) '!J14+'+9200'!J11</f>
        <v>2477.8720000000003</v>
      </c>
      <c r="H8" s="52">
        <v>0</v>
      </c>
      <c r="I8" s="52">
        <f>'+8320'!K29+'+8860 (j2-E)'!K16+'+8860 (C2-A5) '!K14</f>
        <v>40.474499999999999</v>
      </c>
      <c r="J8" s="52">
        <v>0</v>
      </c>
      <c r="K8" s="52">
        <f>'+6720'!K33+'+7780'!K27+'+8320'!L29+'+8860 (j2-E)'!L16+'+8860 (C2-A5) '!L14</f>
        <v>113.60000000000001</v>
      </c>
      <c r="L8" s="52">
        <f>'+7160'!K32+'+7780'!L27+'+8320'!M29</f>
        <v>393.22400000000005</v>
      </c>
      <c r="M8" s="52">
        <f>'+6720'!L33+'+7160'!L32+'+7780'!M27+'+8320'!N29+'+8860 (j2-E)'!M16</f>
        <v>667.37099999999998</v>
      </c>
      <c r="N8" s="52">
        <f>'+6720'!M33+'+7160'!M32+'+7780'!N27+'+8320'!O29+'+8860 (j2-E)'!N16+'+8860 (C2-A5) '!M14+'+9200'!K11</f>
        <v>8961.683500000001</v>
      </c>
      <c r="O8" s="52">
        <f>'+6720'!N33+'+7160'!N32+'+7780'!O27+'+8320'!P29</f>
        <v>825.447</v>
      </c>
      <c r="P8" s="52">
        <v>0</v>
      </c>
      <c r="Q8" s="52">
        <f>'+6720'!O33+'+7160'!O32+'+7780'!P27</f>
        <v>639.20299999999997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Eschtal</vt:lpstr>
      <vt:lpstr>+6720</vt:lpstr>
      <vt:lpstr>+7160</vt:lpstr>
      <vt:lpstr>+7780</vt:lpstr>
      <vt:lpstr>+8320</vt:lpstr>
      <vt:lpstr>+8860 (j2-E)</vt:lpstr>
      <vt:lpstr>+8860 (C2-A5) </vt:lpstr>
      <vt:lpstr>+9200</vt:lpstr>
      <vt:lpstr>Total</vt:lpstr>
      <vt:lpstr>'+6720'!Print_Area</vt:lpstr>
      <vt:lpstr>'+7160'!Print_Area</vt:lpstr>
      <vt:lpstr>'+7780'!Print_Area</vt:lpstr>
      <vt:lpstr>'+8320'!Print_Area</vt:lpstr>
      <vt:lpstr>'+8860 (C2-A5) '!Print_Area</vt:lpstr>
      <vt:lpstr>'+8860 (j2-E)'!Print_Area</vt:lpstr>
      <vt:lpstr>'+9200'!Print_Area</vt:lpstr>
      <vt:lpstr>'+6720'!Print_Titles</vt:lpstr>
      <vt:lpstr>'+7160'!Print_Titles</vt:lpstr>
      <vt:lpstr>'+7780'!Print_Titles</vt:lpstr>
      <vt:lpstr>'+8320'!Print_Titles</vt:lpstr>
      <vt:lpstr>'+8860 (C2-A5) '!Print_Titles</vt:lpstr>
      <vt:lpstr>'+8860 (j2-E)'!Print_Titles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2025-06-04T21:28:19Z</dcterms:modified>
</cp:coreProperties>
</file>